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04"/>
  <workbookPr defaultThemeVersion="166925"/>
  <mc:AlternateContent xmlns:mc="http://schemas.openxmlformats.org/markup-compatibility/2006">
    <mc:Choice Requires="x15">
      <x15ac:absPath xmlns:x15ac="http://schemas.microsoft.com/office/spreadsheetml/2010/11/ac" url="C:\Users\ROSPAV\Desktop\"/>
    </mc:Choice>
  </mc:AlternateContent>
  <xr:revisionPtr revIDLastSave="0" documentId="13_ncr:1_{5E6AC382-F132-4E72-BDAD-559DEC2BFC68}"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firstSheet="6" activeTab="6"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<sst xmlns="http://schemas.openxmlformats.org/spreadsheetml/2006/main" count="1551" uniqueCount="694">
  <si>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INTEGROVANÝ REGIONÁLNÍ OPERAČNÍ PROGRAM 2021–2027</t>
  </si>
  <si>
    <t>SPECIFICKÁ PRAVIDLA 
PRO ŽADATELE A PŘÍJEMCE</t>
  </si>
  <si>
    <t xml:space="preserve">PŘÍLOHA 8 </t>
  </si>
  <si>
    <t>FORMULÁŘ PRO VYHODNOCENÍ ŽADATELE 
O PODPORU Z POHLEDU PODNIKU 
V OBTÍŽÍCH - VZOR (verze 5)</t>
  </si>
  <si>
    <t xml:space="preserve">45. VÝZVA IROP – ROZVOJ NEVEŘEJNÉ SÍŤOVÉ INFRASTRUKTURY VEŘEJNÉ SPRÁVY – SC 1.1 (MRR) 
46. VÝZVA IROP – ROZVOJ NEVEŘEJNÉ SÍŤOVÉ INFRASTRUKTURY VEŘEJNÉ SPRÁVY – SC 1.1 (PR) 
47. VÝZVA IROP – ROZVOJ NEVEŘEJNÉ SÍŤOVÉ INFRASTRUKTURY VEŘEJNÉ SPRÁVY – SC 1.1 (ČR) </t>
  </si>
  <si>
    <t>Verze 2</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</si>
  <si>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</si>
  <si>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</si>
  <si>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</si>
  <si>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</si>
  <si>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</si>
  <si>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</si>
  <si>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</si>
  <si>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</si>
  <si>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</si>
  <si>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</si>
  <si>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</si>
  <si>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</si>
  <si>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</si>
  <si>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</si>
  <si>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</si>
  <si>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</si>
  <si>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</si>
  <si>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</si>
  <si>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</si>
  <si>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</si>
  <si>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</si>
  <si>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</si>
  <si>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</si>
  <si>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</si>
  <si>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</si>
  <si>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</si>
  <si>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</si>
  <si>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</si>
  <si>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</si>
  <si>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</si>
  <si>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</si>
  <si>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</si>
  <si>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</si>
  <si>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</si>
  <si>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</si>
  <si>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</si>
  <si>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</si>
  <si>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</si>
  <si>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</si>
  <si>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</si>
  <si>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</si>
  <si>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</si>
  <si>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</si>
  <si>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</si>
  <si>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</si>
  <si>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</si>
  <si>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</si>
  <si>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</si>
  <si>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</si>
  <si>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</si>
  <si>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</si>
  <si>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</si>
  <si>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</si>
  <si>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</si>
  <si>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</si>
  <si>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</si>
  <si>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</si>
  <si>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</si>
  <si>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</si>
  <si>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</si>
  <si>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</si>
  <si>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</si>
  <si>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</si>
  <si>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</si>
  <si>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</si>
  <si>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</si>
  <si>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</si>
  <si>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</si>
  <si>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t>
  </si>
  <si>
    <t>Název žadatele</t>
  </si>
  <si>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</si>
  <si>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</si>
  <si>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</si>
  <si>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</si>
  <si>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</si>
  <si>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</si>
  <si>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</si>
  <si>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podnikající </t>
  </si>
  <si>
    <t>Jméno a příjmení žadatele</t>
  </si>
  <si>
    <t>Se sídlem</t>
  </si>
  <si>
    <t xml:space="preserve">IČ </t>
  </si>
  <si>
    <t>Kurz CZK/EUR vyhlášený ECB ke dni, ke kterému byla sestavena účetní závěrka</t>
  </si>
  <si>
    <t xml:space="preserve">Fyzická osoba nepodnikající </t>
  </si>
  <si>
    <t>Adresa trvalého bydliště</t>
  </si>
  <si>
    <t>Rodné číslo u FO nepodnikající</t>
  </si>
  <si>
    <t>DRUH PODNIKU - INFORMACE O VLASTNICKÝCH VZTAZÍCH PODNIKU</t>
  </si>
  <si>
    <t>Aby byl podnik považován za nezávislý, musí platit, že:</t>
  </si>
  <si>
    <t>(je-li tvrzení pravdivé, doplňte do rámečku "X")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</si>
  <si>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</si>
  <si>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</si>
  <si>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</si>
  <si>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</si>
  <si>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</si>
  <si>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</si>
  <si>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</si>
  <si>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</si>
  <si>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</si>
  <si>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</si>
  <si>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</si>
  <si>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</si>
  <si>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</si>
  <si>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</si>
  <si>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</si>
  <si>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</si>
  <si>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</si>
  <si>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</si>
  <si>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</si>
  <si>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</si>
  <si>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</si>
  <si>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</si>
  <si>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</si>
  <si>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</si>
  <si>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</si>
  <si>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</si>
  <si>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</si>
  <si>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</si>
  <si>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</si>
  <si>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</si>
  <si>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</si>
  <si>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</si>
  <si>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</si>
  <si>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</si>
  <si>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</si>
  <si>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</si>
  <si>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</si>
  <si>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</si>
  <si>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</si>
  <si>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</si>
  <si>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</si>
  <si>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</si>
  <si>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</si>
  <si>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</si>
  <si>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</si>
  <si>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</si>
  <si>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</si>
  <si>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</si>
  <si>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ARPEG</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</si>
  <si>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</si>
  <si>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</si>
  <si>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</si>
  <si>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</si>
  <si>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</si>
  <si>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</si>
  <si>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</si>
  <si>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</si>
  <si>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</si>
  <si>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</si>
  <si>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</si>
  <si>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</si>
  <si>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</si>
  <si>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</si>
  <si>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</si>
  <si>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</si>
  <si>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</si>
  <si>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</si>
  <si>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</si>
  <si>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</si>
  <si>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</si>
  <si>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x</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</si>
  <si>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</si>
  <si>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</si>
  <si>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</si>
  <si>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</si>
  <si>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</si>
  <si>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</si>
  <si>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</si>
  <si>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</si>
  <si>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</si>
  <si>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</si>
  <si>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</si>
  <si>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</si>
  <si>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</si>
  <si>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</si>
  <si>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</si>
  <si>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</si>
  <si>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</si>
  <si>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</si>
  <si>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</si>
  <si>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</si>
  <si>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</si>
  <si>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</si>
  <si>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</si>
  <si>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</si>
  <si>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</si>
  <si>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</si>
  <si>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</si>
  <si>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</si>
  <si>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</si>
  <si>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</si>
  <si>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</si>
  <si>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</si>
  <si>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</si>
  <si>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</si>
  <si>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</si>
  <si>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</si>
  <si>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</si>
  <si>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</si>
  <si>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</si>
  <si>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</si>
  <si>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</si>
  <si>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</si>
  <si>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</si>
  <si>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</si>
  <si>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</si>
  <si>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</si>
  <si>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</si>
  <si>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</si>
  <si>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</si>
  <si>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</si>
  <si>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</si>
  <si>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</si>
  <si>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</si>
  <si>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</si>
  <si>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</si>
  <si>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</si>
  <si>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100 - Podnikající fyzická osoba tuzemská</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</si>
  <si>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</si>
  <si>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</si>
  <si>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</si>
  <si>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</si>
  <si>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</si>
  <si>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</si>
  <si>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</si>
  <si>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</si>
  <si>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</si>
  <si>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</si>
  <si>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</si>
  <si>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</si>
  <si>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</si>
  <si>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</si>
  <si>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</si>
  <si>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</si>
  <si>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</si>
  <si>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</si>
  <si>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</si>
  <si>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</si>
  <si>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</si>
  <si>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</si>
  <si>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</si>
  <si>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</si>
  <si>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</si>
  <si>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</si>
  <si>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</si>
  <si>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</si>
  <si>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</si>
  <si>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</si>
  <si>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</si>
  <si>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</si>
  <si>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</si>
  <si>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</si>
  <si>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</si>
  <si>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</si>
  <si>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</si>
  <si>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</si>
  <si>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</si>
  <si>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</si>
  <si>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</si>
  <si>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</si>
  <si>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</si>
  <si>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</si>
  <si>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</si>
  <si>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</si>
  <si>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</si>
  <si>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</si>
  <si>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</si>
  <si>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</si>
  <si>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</si>
  <si>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</si>
  <si>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</si>
  <si>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</si>
  <si>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</si>
  <si>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</si>
  <si>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</si>
  <si>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</si>
  <si>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</si>
  <si>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</si>
  <si>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</si>
  <si>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</si>
  <si>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</si>
  <si>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</si>
  <si>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</si>
  <si>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</si>
  <si>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</si>
  <si>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</si>
  <si>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</si>
  <si>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</si>
  <si>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</si>
  <si>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</si>
  <si>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</si>
  <si>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</si>
  <si>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</si>
  <si>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</si>
  <si>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</si>
  <si>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</si>
  <si>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</si>
  <si>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</si>
  <si>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</si>
  <si>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</si>
  <si>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</si>
  <si>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</si>
  <si>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</si>
  <si>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</si>
  <si>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</si>
  <si>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</si>
  <si>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</si>
  <si>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</si>
  <si>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</si>
  <si>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</si>
  <si>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</si>
  <si>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</si>
  <si>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</si>
  <si>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</si>
  <si>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</si>
  <si>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</si>
  <si>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</si>
  <si>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</si>
  <si>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</si>
  <si>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</si>
  <si>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</si>
  <si>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</si>
  <si>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</si>
  <si>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</si>
  <si>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</si>
  <si>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</si>
  <si>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</si>
  <si>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</si>
  <si>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</si>
  <si>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</si>
  <si>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</si>
  <si>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</si>
  <si>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</si>
  <si>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</si>
  <si>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</si>
  <si>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</si>
  <si>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</si>
  <si>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</si>
  <si>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</si>
  <si>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</si>
  <si>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</si>
  <si>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</si>
  <si>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</si>
  <si>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</si>
  <si>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</si>
  <si>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</si>
  <si>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</si>
  <si>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</si>
  <si>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</si>
  <si>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</si>
  <si>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</si>
  <si>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</si>
  <si>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</si>
  <si>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</si>
  <si>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</si>
  <si>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</si>
  <si>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</si>
  <si>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</si>
  <si>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</si>
  <si>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</si>
  <si>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</si>
  <si>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</si>
  <si>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</si>
  <si>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</si>
  <si>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</si>
  <si>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</si>
  <si>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</si>
  <si>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</si>
  <si>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</si>
  <si>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</si>
  <si>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</si>
  <si>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</si>
  <si>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</si>
  <si>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</si>
  <si>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</si>
  <si>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</si>
  <si>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</si>
  <si>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</si>
  <si>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</si>
  <si>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</si>
  <si>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</si>
  <si>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</si>
  <si>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</si>
  <si>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</si>
  <si>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</si>
  <si>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</si>
  <si>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</si>
  <si>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</si>
  <si>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</si>
  <si>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</si>
  <si>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</si>
  <si>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</si>
  <si>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</si>
  <si>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</si>
  <si>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</si>
  <si>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</si>
  <si>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</si>
  <si>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</si>
  <si>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</si>
  <si>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</si>
  <si>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</si>
  <si>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</si>
  <si>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</si>
  <si>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</si>
  <si>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</si>
  <si>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</si>
  <si>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</si>
  <si>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</si>
  <si>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</si>
  <si>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</si>
  <si>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</si>
  <si>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</si>
  <si>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</si>
  <si>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</si>
  <si>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</si>
  <si>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</si>
  <si>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</si>
  <si>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</si>
  <si>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</si>
  <si>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</si>
  <si>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</si>
  <si>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</si>
  <si>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</si>
  <si>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</si>
  <si>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</si>
  <si>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</si>
  <si>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</si>
  <si>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</si>
  <si>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</si>
  <si>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</si>
  <si>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</si>
  <si>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</si>
  <si>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</si>
  <si>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</si>
  <si>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fyzická osoba nepodnikající</t>
  </si>
  <si>
    <t>PODNIKATEL</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</si>
  <si>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</si>
  <si>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</si>
  <si>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</si>
  <si>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</si>
  <si>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</si>
  <si>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</si>
  <si>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</si>
  <si>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</si>
  <si>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</si>
  <si>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</si>
  <si>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</si>
  <si>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</si>
  <si>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</si>
  <si>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</si>
  <si>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</si>
  <si>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</si>
  <si>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</si>
  <si>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</si>
  <si>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</si>
  <si>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</si>
  <si>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</si>
  <si>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</si>
  <si>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</si>
  <si>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</si>
  <si>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</si>
  <si>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</si>
  <si>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</si>
  <si>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</si>
  <si>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</si>
  <si>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</si>
  <si>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</si>
  <si>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</si>
  <si>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</si>
  <si>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</si>
  <si>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</si>
  <si>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</si>
  <si>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</si>
  <si>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</si>
  <si>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</si>
  <si>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</si>
  <si>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</si>
  <si>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</si>
  <si>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</si>
  <si>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</si>
  <si>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</si>
  <si>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</si>
  <si>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</si>
  <si>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</si>
  <si>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</si>
  <si>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</si>
  <si>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</si>
  <si>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</si>
  <si>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</si>
  <si>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</si>
  <si>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</si>
  <si>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</si>
  <si>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</si>
  <si>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</si>
  <si>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</si>
  <si>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</si>
  <si>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</si>
  <si>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</si>
  <si>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</si>
  <si>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</si>
  <si>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</si>
  <si>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</si>
  <si>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</si>
  <si>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</si>
  <si>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</si>
  <si>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</si>
  <si>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</si>
  <si>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</si>
  <si>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</si>
  <si>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</si>
  <si>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</si>
  <si>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</si>
  <si>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</si>
  <si>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</si>
  <si>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</si>
  <si>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</si>
  <si>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</si>
  <si>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</si>
  <si>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</si>
  <si>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</si>
  <si>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</si>
  <si>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</si>
  <si>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</si>
  <si>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</si>
  <si>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992</t>
  </si>
  <si>
    <t>Fyzická osoba podnikající bez IČ</t>
  </si>
  <si>
    <t>Právní formy s omezeným ručením</t>
  </si>
  <si>
    <t>152</t>
  </si>
  <si>
    <t>Garanční fond obchodníků s cennými papíry</t>
  </si>
  <si>
    <t>Společnost s ručením omezeným</t>
  </si>
  <si>
    <t>761</t>
  </si>
  <si>
    <t>Honební společenstvo</t>
  </si>
  <si>
    <t>151</t>
  </si>
  <si>
    <t>Komoditní burza</t>
  </si>
  <si>
    <t>Státní podnik</t>
  </si>
  <si>
    <t>745</t>
  </si>
  <si>
    <t>Komora (hospodářská, agrární)</t>
  </si>
  <si>
    <t>Právní formy s plným ručením</t>
  </si>
  <si>
    <t>Veřejná obchodní společnost</t>
  </si>
  <si>
    <t>804</t>
  </si>
  <si>
    <t>Společnost komanditní</t>
  </si>
  <si>
    <t>811</t>
  </si>
  <si>
    <t>921</t>
  </si>
  <si>
    <t>Mezinárodní nevládní organizace</t>
  </si>
  <si>
    <t>Ano/ Ne</t>
  </si>
  <si>
    <t>907</t>
  </si>
  <si>
    <t>Mezinárodní odborová organizace</t>
  </si>
  <si>
    <t>908</t>
  </si>
  <si>
    <t>Mezinárodní organizace zaměstnavatelů</t>
  </si>
  <si>
    <t>117</t>
  </si>
  <si>
    <t>Nadace</t>
  </si>
  <si>
    <t>118</t>
  </si>
  <si>
    <t>Nadační fond</t>
  </si>
  <si>
    <t>302</t>
  </si>
  <si>
    <t>Národní podnik</t>
  </si>
  <si>
    <t>X</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</si>
  <si>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</si>
  <si>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</si>
  <si>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</si>
  <si>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</si>
  <si>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</si>
  <si>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</si>
  <si>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</si>
  <si>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</si>
  <si>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</si>
  <si>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</si>
  <si>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</si>
  <si>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</si>
  <si>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</si>
  <si>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</si>
  <si>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</si>
  <si>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</si>
  <si>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</si>
  <si>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</si>
  <si>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</si>
  <si>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</si>
  <si>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</si>
  <si>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</si>
  <si>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</si>
  <si>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</si>
  <si>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</si>
  <si>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</si>
  <si>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</si>
  <si>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</si>
  <si>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</si>
  <si>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</si>
  <si>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</si>
  <si>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</si>
  <si>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100</t>
  </si>
  <si>
    <t>Podnikající fyzická osoba tuzemská</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</si>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</sst>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75">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6" fillId="0" borderId="0" applyNumberFormat="0" applyFill="0" applyBorder="0" applyAlignment="0" applyProtection="0"/>
    <xf numFmtId="0" fontId="7" fillId="0" borderId="0"/>
    <xf numFmtId="0" fontId="8" fillId="0" borderId="0"/>
    <xf numFmtId="0" fontId="9" fillId="0" borderId="0"/>
    <xf numFmtId="0" fontId="4" fillId="0" borderId="0"/>
    <xf numFmtId="9" fontId="4" fillId="0" borderId="0" applyFont="0" applyFill="0" applyBorder="0" applyAlignment="0" applyProtection="0"/>
    <xf numFmtId="0" fontId="3" fillId="0" borderId="0"/>
    <xf numFmtId="0" fontId="3" fillId="0" borderId="0"/>
    <xf numFmtId="9" fontId="67" fillId="0" borderId="0" applyFont="0" applyFill="0" applyBorder="0" applyAlignment="0" applyProtection="0"/>
    <xf numFmtId="0" fontId="2" fillId="0" borderId="0"/>
  </cellStyleXfs>
  <cellXfs count="707">
    <xf numFmtId="0" fontId="0" fillId="0" borderId="0" xfId="0"/>
    <xf numFmtId="0" fontId="11" fillId="0" borderId="0" xfId="0" applyFont="1" applyAlignment="1">
      <alignment horizontal="center" vertical="center"/>
    </xf>
    <xf numFmtId="0" fontId="11" fillId="0" borderId="0" xfId="0" applyFont="1" applyAlignment="1">
      <alignment vertical="center" wrapText="1"/>
    </xf>
    <xf numFmtId="0" fontId="11" fillId="0" borderId="0" xfId="0" applyFont="1" applyAlignment="1">
      <alignment vertical="center"/>
    </xf>
    <xf numFmtId="0" fontId="12" fillId="0" borderId="0" xfId="0" applyFont="1" applyAlignment="1">
      <alignment vertical="center" wrapText="1"/>
    </xf>
    <xf numFmtId="0" fontId="12" fillId="0" borderId="0" xfId="0" applyFont="1" applyAlignment="1">
      <alignment vertical="center"/>
    </xf>
    <xf numFmtId="0" fontId="13" fillId="0" borderId="0" xfId="0" applyFont="1" applyAlignment="1">
      <alignment horizontal="center" vertical="center"/>
    </xf>
    <xf numFmtId="0" fontId="12" fillId="0" borderId="0" xfId="0" applyFont="1" applyAlignment="1">
      <alignment horizontal="center" vertical="center"/>
    </xf>
    <xf numFmtId="14" fontId="12" fillId="0" borderId="0" xfId="0" applyNumberFormat="1" applyFont="1" applyAlignment="1">
      <alignment horizontal="center" vertical="center"/>
    </xf>
    <xf numFmtId="0" fontId="11" fillId="0" borderId="0" xfId="0" applyFont="1" applyAlignment="1">
      <alignment horizontal="center" vertical="center" wrapText="1"/>
    </xf>
    <xf numFmtId="14" fontId="12" fillId="0" borderId="0" xfId="0" applyNumberFormat="1" applyFont="1" applyAlignment="1">
      <alignment vertical="center"/>
    </xf>
    <xf numFmtId="0" fontId="13" fillId="0" borderId="0" xfId="0" applyFont="1" applyAlignment="1">
      <alignment vertical="center" wrapText="1"/>
    </xf>
    <xf numFmtId="0" fontId="11" fillId="4" borderId="1" xfId="0" applyFont="1" applyFill="1" applyBorder="1" applyAlignment="1">
      <alignment horizontal="center" vertical="center" wrapText="1"/>
    </xf>
    <xf numFmtId="0" fontId="11" fillId="4" borderId="1" xfId="0" applyFont="1" applyFill="1" applyBorder="1" applyAlignment="1">
      <alignment horizontal="center" vertical="center"/>
    </xf>
    <xf numFmtId="0" fontId="12" fillId="0" borderId="0" xfId="0" applyFont="1" applyAlignment="1">
      <alignment horizontal="center" vertical="center" wrapText="1"/>
    </xf>
    <xf numFmtId="2" fontId="11" fillId="4" borderId="1" xfId="0" applyNumberFormat="1" applyFont="1" applyFill="1" applyBorder="1" applyAlignment="1">
      <alignment horizontal="center" vertical="center"/>
    </xf>
    <xf numFmtId="0" fontId="13" fillId="0" borderId="4" xfId="0" applyFont="1" applyBorder="1" applyAlignment="1">
      <alignment horizontal="center" vertical="center"/>
    </xf>
    <xf numFmtId="3" fontId="11" fillId="0" borderId="1" xfId="0" applyNumberFormat="1" applyFont="1" applyBorder="1" applyAlignment="1" applyProtection="1">
      <alignment horizontal="right" vertical="center"/>
      <protection locked="0"/>
    </xf>
    <xf numFmtId="0" fontId="11" fillId="0" borderId="1" xfId="0" applyFont="1" applyBorder="1" applyAlignment="1">
      <alignment horizontal="center" vertical="center" wrapText="1"/>
    </xf>
    <xf numFmtId="0" fontId="11" fillId="0" borderId="1" xfId="0" quotePrefix="1" applyFont="1" applyBorder="1" applyAlignment="1">
      <alignment horizontal="center" vertical="center" wrapText="1"/>
    </xf>
    <xf numFmtId="0" fontId="10" fillId="0" borderId="0" xfId="0" applyFont="1" applyAlignment="1">
      <alignment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4" fillId="0" borderId="11" xfId="1"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16" xfId="0" applyFont="1" applyBorder="1" applyAlignment="1">
      <alignment horizontal="center" vertical="center" wrapText="1"/>
    </xf>
    <xf numFmtId="0" fontId="11" fillId="2" borderId="12" xfId="0" applyFont="1" applyFill="1" applyBorder="1" applyAlignment="1">
      <alignment horizontal="center" vertical="center" wrapText="1"/>
    </xf>
    <xf numFmtId="0" fontId="11" fillId="4" borderId="13" xfId="0" applyFont="1" applyFill="1" applyBorder="1" applyAlignment="1">
      <alignment vertical="center" wrapText="1"/>
    </xf>
    <xf numFmtId="3" fontId="11" fillId="0" borderId="14" xfId="0" applyNumberFormat="1" applyFont="1" applyBorder="1" applyAlignment="1" applyProtection="1">
      <alignment horizontal="right" vertical="center"/>
      <protection locked="0"/>
    </xf>
    <xf numFmtId="0" fontId="11" fillId="0" borderId="17" xfId="0" applyFont="1" applyBorder="1" applyAlignment="1">
      <alignment horizontal="center" vertical="center"/>
    </xf>
    <xf numFmtId="0" fontId="11" fillId="0" borderId="4" xfId="0" applyFont="1" applyBorder="1" applyAlignment="1">
      <alignment horizontal="center" vertical="center"/>
    </xf>
    <xf numFmtId="2" fontId="11" fillId="4" borderId="14" xfId="0" applyNumberFormat="1" applyFont="1" applyFill="1" applyBorder="1" applyAlignment="1">
      <alignment horizontal="center" vertical="center"/>
    </xf>
    <xf numFmtId="0" fontId="11" fillId="4" borderId="16" xfId="0" applyFont="1" applyFill="1" applyBorder="1" applyAlignment="1">
      <alignment horizontal="center" vertical="center"/>
    </xf>
    <xf numFmtId="0" fontId="11" fillId="4" borderId="17" xfId="0" applyFont="1" applyFill="1" applyBorder="1" applyAlignment="1">
      <alignment horizontal="center" vertical="center"/>
    </xf>
    <xf numFmtId="0" fontId="12" fillId="0" borderId="14" xfId="0" applyFont="1" applyBorder="1" applyAlignment="1" applyProtection="1">
      <alignment horizontal="center" vertical="center"/>
      <protection locked="0"/>
    </xf>
    <xf numFmtId="3" fontId="12" fillId="0" borderId="1" xfId="0" applyNumberFormat="1" applyFont="1" applyBorder="1" applyAlignment="1" applyProtection="1">
      <alignment horizontal="right" vertical="center"/>
      <protection locked="0"/>
    </xf>
    <xf numFmtId="3" fontId="12" fillId="0" borderId="14" xfId="0" applyNumberFormat="1" applyFont="1" applyBorder="1" applyAlignment="1" applyProtection="1">
      <alignment horizontal="right" vertical="center"/>
      <protection locked="0"/>
    </xf>
    <xf numFmtId="0" fontId="11" fillId="2" borderId="4" xfId="0" applyFont="1" applyFill="1" applyBorder="1" applyAlignment="1">
      <alignment horizontal="center" vertical="center" wrapText="1"/>
    </xf>
    <xf numFmtId="0" fontId="11" fillId="0" borderId="0" xfId="0" applyFont="1" applyAlignment="1" applyProtection="1">
      <alignment vertical="center"/>
      <protection locked="0"/>
    </xf>
    <xf numFmtId="0" fontId="11" fillId="0" borderId="0" xfId="0" applyFont="1" applyAlignment="1" applyProtection="1">
      <alignment vertical="center" wrapText="1"/>
      <protection locked="0"/>
    </xf>
    <xf numFmtId="0" fontId="12" fillId="4" borderId="13" xfId="0" applyFont="1" applyFill="1" applyBorder="1" applyAlignment="1">
      <alignment vertical="center" wrapText="1"/>
    </xf>
    <xf numFmtId="0" fontId="16" fillId="2" borderId="10" xfId="0" applyFont="1" applyFill="1" applyBorder="1" applyAlignment="1">
      <alignment horizontal="left" vertical="center" wrapText="1"/>
    </xf>
    <xf numFmtId="0" fontId="12" fillId="4" borderId="13" xfId="0" applyFont="1" applyFill="1" applyBorder="1" applyAlignment="1">
      <alignment horizontal="left" vertical="center" wrapText="1"/>
    </xf>
    <xf numFmtId="0" fontId="16" fillId="2" borderId="10" xfId="0" applyFont="1" applyFill="1" applyBorder="1" applyAlignment="1">
      <alignment vertical="center" wrapText="1"/>
    </xf>
    <xf numFmtId="0" fontId="16" fillId="2" borderId="11" xfId="0" applyFont="1" applyFill="1" applyBorder="1" applyAlignment="1">
      <alignment horizontal="center" vertical="center" wrapText="1"/>
    </xf>
    <xf numFmtId="0" fontId="16" fillId="8" borderId="14" xfId="0" applyFont="1" applyFill="1" applyBorder="1" applyAlignment="1">
      <alignment horizontal="center" vertical="center" wrapText="1"/>
    </xf>
    <xf numFmtId="0" fontId="16" fillId="8" borderId="17" xfId="0" applyFont="1" applyFill="1" applyBorder="1" applyAlignment="1">
      <alignment horizontal="center" vertical="center" wrapText="1"/>
    </xf>
    <xf numFmtId="0" fontId="18" fillId="0" borderId="11" xfId="1" applyFont="1" applyBorder="1" applyAlignment="1">
      <alignment horizontal="center" vertical="center" wrapText="1"/>
    </xf>
    <xf numFmtId="0" fontId="18" fillId="0" borderId="12" xfId="1" applyFont="1" applyBorder="1" applyAlignment="1">
      <alignment horizontal="center" vertical="center" wrapText="1"/>
    </xf>
    <xf numFmtId="0" fontId="12" fillId="0" borderId="1" xfId="0" applyFont="1" applyBorder="1" applyAlignment="1">
      <alignment horizontal="center" vertical="center" wrapText="1"/>
    </xf>
    <xf numFmtId="0" fontId="12" fillId="0" borderId="14" xfId="0" applyFont="1" applyBorder="1" applyAlignment="1">
      <alignment horizontal="center" vertical="center" wrapText="1"/>
    </xf>
    <xf numFmtId="0" fontId="12" fillId="0" borderId="14" xfId="0" quotePrefix="1" applyFont="1" applyBorder="1" applyAlignment="1">
      <alignment horizontal="center" vertical="center" wrapText="1"/>
    </xf>
    <xf numFmtId="0" fontId="12" fillId="0" borderId="16" xfId="0" applyFont="1" applyBorder="1" applyAlignment="1">
      <alignment horizontal="center" vertical="center" wrapText="1"/>
    </xf>
    <xf numFmtId="0" fontId="12" fillId="0" borderId="17" xfId="0" applyFont="1" applyBorder="1" applyAlignment="1">
      <alignment horizontal="center" vertical="center" wrapText="1"/>
    </xf>
    <xf numFmtId="0" fontId="9" fillId="0" borderId="1" xfId="0" applyFont="1" applyBorder="1" applyAlignment="1">
      <alignment vertical="center"/>
    </xf>
    <xf numFmtId="0" fontId="19" fillId="0" borderId="1" xfId="0" applyFont="1" applyBorder="1"/>
    <xf numFmtId="0" fontId="5" fillId="0" borderId="0" xfId="0" applyFont="1" applyAlignment="1">
      <alignment horizontal="center"/>
    </xf>
    <xf numFmtId="0" fontId="5" fillId="0" borderId="0" xfId="0" applyFont="1"/>
    <xf numFmtId="0" fontId="9" fillId="0" borderId="1" xfId="0" applyFont="1" applyBorder="1" applyAlignment="1">
      <alignment vertical="center" wrapText="1"/>
    </xf>
    <xf numFmtId="0" fontId="9" fillId="0" borderId="0" xfId="0" applyFont="1" applyAlignment="1">
      <alignment vertical="center"/>
    </xf>
    <xf numFmtId="0" fontId="20" fillId="0" borderId="1" xfId="0" applyFont="1" applyBorder="1" applyAlignment="1">
      <alignment vertical="center"/>
    </xf>
    <xf numFmtId="0" fontId="13" fillId="0" borderId="0" xfId="0" applyFont="1"/>
    <xf numFmtId="0" fontId="9" fillId="0" borderId="0" xfId="0" applyFont="1"/>
    <xf numFmtId="0" fontId="16" fillId="0" borderId="0" xfId="0" applyFont="1"/>
    <xf numFmtId="0" fontId="12" fillId="0" borderId="13" xfId="0" applyFont="1" applyBorder="1" applyAlignment="1">
      <alignment horizontal="center" vertical="center" wrapText="1"/>
    </xf>
    <xf numFmtId="0" fontId="13" fillId="0" borderId="1" xfId="0" applyFont="1" applyBorder="1" applyAlignment="1">
      <alignment horizontal="center" vertical="center" wrapText="1"/>
    </xf>
    <xf numFmtId="0" fontId="13" fillId="4" borderId="1" xfId="0" applyFont="1" applyFill="1" applyBorder="1" applyAlignment="1">
      <alignment horizontal="center" vertical="center" wrapText="1"/>
    </xf>
    <xf numFmtId="0" fontId="13" fillId="4" borderId="16" xfId="0" applyFont="1" applyFill="1" applyBorder="1" applyAlignment="1">
      <alignment horizontal="center" vertical="center" wrapText="1"/>
    </xf>
    <xf numFmtId="0" fontId="14" fillId="4" borderId="11" xfId="1" applyFont="1" applyFill="1" applyBorder="1" applyAlignment="1">
      <alignment horizontal="center" vertical="center" wrapText="1"/>
    </xf>
    <xf numFmtId="0" fontId="11" fillId="4" borderId="1" xfId="0" quotePrefix="1" applyFont="1" applyFill="1" applyBorder="1" applyAlignment="1">
      <alignment horizontal="center" vertical="center" wrapText="1"/>
    </xf>
    <xf numFmtId="0" fontId="27" fillId="0" borderId="0" xfId="0" applyFont="1"/>
    <xf numFmtId="0" fontId="16" fillId="0" borderId="16" xfId="0" applyFont="1" applyBorder="1" applyAlignment="1">
      <alignment horizontal="center" vertical="center" wrapText="1"/>
    </xf>
    <xf numFmtId="0" fontId="4" fillId="0" borderId="0" xfId="5" applyAlignment="1">
      <alignment horizontal="center" vertical="center" wrapText="1"/>
    </xf>
    <xf numFmtId="10" fontId="4" fillId="21" borderId="14" xfId="5" applyNumberFormat="1" applyFill="1" applyBorder="1" applyAlignment="1" applyProtection="1">
      <alignment vertical="center" wrapText="1"/>
      <protection locked="0"/>
    </xf>
    <xf numFmtId="4" fontId="4" fillId="21" borderId="16" xfId="5" applyNumberFormat="1" applyFill="1" applyBorder="1" applyAlignment="1" applyProtection="1">
      <alignment horizontal="right" vertical="center"/>
      <protection locked="0"/>
    </xf>
    <xf numFmtId="3" fontId="4" fillId="21" borderId="16" xfId="5" applyNumberFormat="1" applyFill="1" applyBorder="1" applyAlignment="1" applyProtection="1">
      <alignment horizontal="center" vertical="center"/>
      <protection locked="0"/>
    </xf>
    <xf numFmtId="3" fontId="4" fillId="21" borderId="16" xfId="5" applyNumberFormat="1" applyFill="1" applyBorder="1" applyAlignment="1" applyProtection="1">
      <alignment horizontal="right" vertical="center"/>
      <protection locked="0"/>
    </xf>
    <xf numFmtId="0" fontId="4" fillId="21" borderId="16" xfId="5" applyFill="1" applyBorder="1" applyAlignment="1" applyProtection="1">
      <alignment horizontal="center" vertical="center" wrapText="1"/>
      <protection locked="0"/>
    </xf>
    <xf numFmtId="10" fontId="4" fillId="21" borderId="16" xfId="5" applyNumberFormat="1" applyFill="1" applyBorder="1" applyAlignment="1" applyProtection="1">
      <alignment horizontal="center" vertical="center"/>
      <protection locked="0"/>
    </xf>
    <xf numFmtId="0" fontId="4" fillId="21" borderId="25" xfId="5" applyFill="1" applyBorder="1" applyAlignment="1" applyProtection="1">
      <alignment vertical="center" wrapText="1"/>
      <protection locked="0"/>
    </xf>
    <xf numFmtId="4" fontId="4" fillId="21" borderId="1" xfId="5" applyNumberFormat="1" applyFill="1" applyBorder="1" applyAlignment="1" applyProtection="1">
      <alignment horizontal="right" vertical="center"/>
      <protection locked="0"/>
    </xf>
    <xf numFmtId="3" fontId="4" fillId="21" borderId="1" xfId="5" applyNumberFormat="1" applyFill="1" applyBorder="1" applyAlignment="1" applyProtection="1">
      <alignment horizontal="center" vertical="center"/>
      <protection locked="0"/>
    </xf>
    <xf numFmtId="3" fontId="4" fillId="21" borderId="1" xfId="5" applyNumberFormat="1" applyFill="1" applyBorder="1" applyAlignment="1" applyProtection="1">
      <alignment horizontal="right" vertical="center"/>
      <protection locked="0"/>
    </xf>
    <xf numFmtId="0" fontId="4" fillId="21" borderId="1" xfId="5" applyFill="1" applyBorder="1" applyAlignment="1" applyProtection="1">
      <alignment horizontal="center" vertical="center" wrapText="1"/>
      <protection locked="0"/>
    </xf>
    <xf numFmtId="10" fontId="4" fillId="21" borderId="1" xfId="5" applyNumberFormat="1" applyFill="1" applyBorder="1" applyAlignment="1" applyProtection="1">
      <alignment horizontal="center" vertical="center"/>
      <protection locked="0"/>
    </xf>
    <xf numFmtId="0" fontId="4" fillId="21" borderId="45" xfId="5" applyFill="1" applyBorder="1" applyAlignment="1" applyProtection="1">
      <alignment vertical="center" wrapText="1"/>
      <protection locked="0"/>
    </xf>
    <xf numFmtId="4" fontId="4" fillId="21" borderId="7" xfId="5" applyNumberFormat="1" applyFill="1" applyBorder="1" applyAlignment="1" applyProtection="1">
      <alignment horizontal="right" vertical="center"/>
      <protection locked="0"/>
    </xf>
    <xf numFmtId="3" fontId="4" fillId="21" borderId="7" xfId="5" applyNumberFormat="1" applyFill="1" applyBorder="1" applyAlignment="1" applyProtection="1">
      <alignment horizontal="center" vertical="center"/>
      <protection locked="0"/>
    </xf>
    <xf numFmtId="3" fontId="4" fillId="21" borderId="7" xfId="5" applyNumberFormat="1" applyFill="1" applyBorder="1" applyAlignment="1" applyProtection="1">
      <alignment horizontal="right" vertical="center"/>
      <protection locked="0"/>
    </xf>
    <xf numFmtId="0" fontId="4" fillId="21" borderId="7" xfId="5" applyFill="1" applyBorder="1" applyAlignment="1" applyProtection="1">
      <alignment horizontal="center" vertical="center" wrapText="1"/>
      <protection locked="0"/>
    </xf>
    <xf numFmtId="10" fontId="4" fillId="21" borderId="7" xfId="5" applyNumberFormat="1" applyFill="1" applyBorder="1" applyAlignment="1" applyProtection="1">
      <alignment horizontal="center" vertical="center"/>
      <protection locked="0"/>
    </xf>
    <xf numFmtId="0" fontId="4" fillId="21" borderId="44" xfId="5" applyFill="1" applyBorder="1" applyAlignment="1" applyProtection="1">
      <alignment vertical="center" wrapText="1"/>
      <protection locked="0"/>
    </xf>
    <xf numFmtId="0" fontId="4" fillId="0" borderId="0" xfId="5" applyAlignment="1">
      <alignment horizontal="left" vertical="top"/>
    </xf>
    <xf numFmtId="0" fontId="4" fillId="0" borderId="0" xfId="5" applyAlignment="1">
      <alignment horizontal="left" vertical="top" wrapText="1"/>
    </xf>
    <xf numFmtId="0" fontId="4" fillId="0" borderId="0" xfId="5" applyAlignment="1">
      <alignment horizontal="center" vertical="top" wrapText="1"/>
    </xf>
    <xf numFmtId="0" fontId="31" fillId="0" borderId="0" xfId="5" applyFont="1" applyAlignment="1">
      <alignment horizontal="left" vertical="top" wrapText="1"/>
    </xf>
    <xf numFmtId="0" fontId="9" fillId="0" borderId="1" xfId="5" applyFont="1" applyBorder="1" applyAlignment="1">
      <alignment horizontal="center" vertical="top" wrapText="1"/>
    </xf>
    <xf numFmtId="0" fontId="9" fillId="0" borderId="1" xfId="5" quotePrefix="1" applyFont="1" applyBorder="1" applyAlignment="1">
      <alignment horizontal="center" vertical="top" wrapText="1"/>
    </xf>
    <xf numFmtId="0" fontId="9" fillId="0" borderId="1" xfId="5" quotePrefix="1" applyFont="1" applyBorder="1" applyAlignment="1">
      <alignment horizontal="left" vertical="top" wrapText="1"/>
    </xf>
    <xf numFmtId="0" fontId="11" fillId="0" borderId="0" xfId="5" applyFont="1" applyAlignment="1">
      <alignment horizontal="center" vertical="top"/>
    </xf>
    <xf numFmtId="0" fontId="13" fillId="0" borderId="0" xfId="5" applyFont="1" applyAlignment="1">
      <alignment horizontal="center" vertical="top" wrapText="1"/>
    </xf>
    <xf numFmtId="0" fontId="13" fillId="18" borderId="1" xfId="5" applyFont="1" applyFill="1" applyBorder="1" applyAlignment="1">
      <alignment horizontal="center" vertical="center" wrapText="1"/>
    </xf>
    <xf numFmtId="0" fontId="16" fillId="18" borderId="1" xfId="5" applyFont="1" applyFill="1" applyBorder="1" applyAlignment="1">
      <alignment horizontal="center" vertical="center" wrapText="1"/>
    </xf>
    <xf numFmtId="0" fontId="48" fillId="0" borderId="0" xfId="0" applyFont="1"/>
    <xf numFmtId="0" fontId="49" fillId="0" borderId="0" xfId="0" applyFont="1" applyAlignment="1">
      <alignment vertical="center" wrapText="1"/>
    </xf>
    <xf numFmtId="0" fontId="50" fillId="0" borderId="0" xfId="0" applyFont="1" applyAlignment="1">
      <alignment vertical="center" wrapText="1"/>
    </xf>
    <xf numFmtId="0" fontId="50" fillId="0" borderId="0" xfId="0" applyFont="1" applyAlignment="1">
      <alignment horizontal="center" vertical="center" wrapText="1"/>
    </xf>
    <xf numFmtId="0" fontId="51" fillId="0" borderId="0" xfId="0" applyFont="1"/>
    <xf numFmtId="0" fontId="52" fillId="0" borderId="0" xfId="0" applyFont="1" applyAlignment="1">
      <alignment horizontal="center" vertical="center" wrapText="1"/>
    </xf>
    <xf numFmtId="0" fontId="54" fillId="0" borderId="0" xfId="0" applyFont="1" applyAlignment="1">
      <alignment horizontal="left" vertical="center"/>
    </xf>
    <xf numFmtId="0" fontId="47" fillId="0" borderId="0" xfId="0" applyFont="1" applyAlignment="1">
      <alignment vertical="center" wrapText="1"/>
    </xf>
    <xf numFmtId="0" fontId="55" fillId="0" borderId="0" xfId="0" applyFont="1" applyAlignment="1">
      <alignment vertical="center"/>
    </xf>
    <xf numFmtId="0" fontId="53" fillId="0" borderId="0" xfId="0" applyFont="1" applyAlignment="1">
      <alignment vertical="center"/>
    </xf>
    <xf numFmtId="0" fontId="49" fillId="0" borderId="0" xfId="0" applyFont="1" applyAlignment="1">
      <alignment vertical="center"/>
    </xf>
    <xf numFmtId="0" fontId="31" fillId="0" borderId="0" xfId="0" applyFont="1" applyAlignment="1">
      <alignment horizontal="center" vertical="center" wrapText="1"/>
    </xf>
    <xf numFmtId="0" fontId="7" fillId="0" borderId="0" xfId="0" applyFont="1" applyAlignment="1">
      <alignment vertical="center" wrapText="1"/>
    </xf>
    <xf numFmtId="0" fontId="0" fillId="0" borderId="0" xfId="0" applyAlignment="1">
      <alignment horizontal="center"/>
    </xf>
    <xf numFmtId="0" fontId="31" fillId="15" borderId="67" xfId="5" applyFont="1" applyFill="1" applyBorder="1" applyAlignment="1" applyProtection="1">
      <alignment horizontal="center" vertical="center"/>
      <protection locked="0"/>
    </xf>
    <xf numFmtId="0" fontId="12" fillId="15" borderId="14" xfId="0" applyFont="1" applyFill="1" applyBorder="1" applyAlignment="1" applyProtection="1">
      <alignment horizontal="center" vertical="center"/>
      <protection locked="0"/>
    </xf>
    <xf numFmtId="0" fontId="11" fillId="15" borderId="13" xfId="0" applyFont="1" applyFill="1" applyBorder="1" applyAlignment="1" applyProtection="1">
      <alignment horizontal="left" vertical="center" wrapText="1"/>
      <protection locked="0"/>
    </xf>
    <xf numFmtId="0" fontId="11" fillId="15" borderId="1" xfId="0" applyFont="1" applyFill="1" applyBorder="1" applyAlignment="1" applyProtection="1">
      <alignment horizontal="center" vertical="center"/>
      <protection locked="0"/>
    </xf>
    <xf numFmtId="3" fontId="11" fillId="15" borderId="1" xfId="0" applyNumberFormat="1" applyFont="1" applyFill="1" applyBorder="1" applyAlignment="1" applyProtection="1">
      <alignment horizontal="right" vertical="center"/>
      <protection locked="0"/>
    </xf>
    <xf numFmtId="3" fontId="12" fillId="15" borderId="1" xfId="0" applyNumberFormat="1" applyFont="1" applyFill="1" applyBorder="1" applyAlignment="1" applyProtection="1">
      <alignment horizontal="right" vertical="center" wrapText="1"/>
      <protection locked="0"/>
    </xf>
    <xf numFmtId="0" fontId="11" fillId="15" borderId="1" xfId="0" applyFont="1" applyFill="1" applyBorder="1" applyAlignment="1" applyProtection="1">
      <alignment horizontal="center" vertical="center" wrapText="1"/>
      <protection locked="0"/>
    </xf>
    <xf numFmtId="3" fontId="11" fillId="15" borderId="1" xfId="0" applyNumberFormat="1" applyFont="1" applyFill="1" applyBorder="1" applyAlignment="1" applyProtection="1">
      <alignment horizontal="right" vertical="center" wrapText="1"/>
      <protection locked="0"/>
    </xf>
    <xf numFmtId="0" fontId="11" fillId="15" borderId="15" xfId="0" applyFont="1" applyFill="1" applyBorder="1" applyAlignment="1" applyProtection="1">
      <alignment horizontal="left" vertical="center" wrapText="1"/>
      <protection locked="0"/>
    </xf>
    <xf numFmtId="0" fontId="11" fillId="15" borderId="16" xfId="0" applyFont="1" applyFill="1" applyBorder="1" applyAlignment="1" applyProtection="1">
      <alignment horizontal="center" vertical="center" wrapText="1"/>
      <protection locked="0"/>
    </xf>
    <xf numFmtId="0" fontId="11" fillId="15" borderId="16" xfId="0" applyFont="1" applyFill="1" applyBorder="1" applyAlignment="1" applyProtection="1">
      <alignment horizontal="center" vertical="center"/>
      <protection locked="0"/>
    </xf>
    <xf numFmtId="3" fontId="11" fillId="15" borderId="16" xfId="0" applyNumberFormat="1" applyFont="1" applyFill="1" applyBorder="1" applyAlignment="1" applyProtection="1">
      <alignment horizontal="right" vertical="center"/>
      <protection locked="0"/>
    </xf>
    <xf numFmtId="3" fontId="11" fillId="15" borderId="16" xfId="0" applyNumberFormat="1" applyFont="1" applyFill="1" applyBorder="1" applyAlignment="1" applyProtection="1">
      <alignment horizontal="right" vertical="center" wrapText="1"/>
      <protection locked="0"/>
    </xf>
    <xf numFmtId="3" fontId="12" fillId="15" borderId="16" xfId="0" applyNumberFormat="1" applyFont="1" applyFill="1" applyBorder="1" applyAlignment="1" applyProtection="1">
      <alignment horizontal="right" vertical="center" wrapText="1"/>
      <protection locked="0"/>
    </xf>
    <xf numFmtId="3" fontId="11" fillId="15" borderId="14" xfId="0" applyNumberFormat="1" applyFont="1" applyFill="1" applyBorder="1" applyAlignment="1" applyProtection="1">
      <alignment horizontal="right" vertical="center"/>
      <protection locked="0"/>
    </xf>
    <xf numFmtId="3" fontId="12" fillId="15" borderId="1" xfId="0" applyNumberFormat="1" applyFont="1" applyFill="1" applyBorder="1" applyAlignment="1" applyProtection="1">
      <alignment horizontal="right" vertical="center"/>
      <protection locked="0"/>
    </xf>
    <xf numFmtId="3" fontId="12" fillId="15" borderId="16" xfId="0" applyNumberFormat="1" applyFont="1" applyFill="1" applyBorder="1" applyAlignment="1" applyProtection="1">
      <alignment horizontal="right" vertical="center"/>
      <protection locked="0"/>
    </xf>
    <xf numFmtId="3" fontId="11" fillId="15" borderId="17" xfId="0" applyNumberFormat="1" applyFont="1" applyFill="1" applyBorder="1" applyAlignment="1" applyProtection="1">
      <alignment horizontal="right" vertical="center"/>
      <protection locked="0"/>
    </xf>
    <xf numFmtId="0" fontId="11" fillId="15" borderId="1" xfId="0" applyFont="1" applyFill="1" applyBorder="1" applyAlignment="1" applyProtection="1">
      <alignment vertical="center" wrapText="1"/>
      <protection locked="0"/>
    </xf>
    <xf numFmtId="0" fontId="11" fillId="15" borderId="1" xfId="0" applyFont="1" applyFill="1" applyBorder="1" applyAlignment="1" applyProtection="1">
      <alignment vertical="center"/>
      <protection locked="0"/>
    </xf>
    <xf numFmtId="0" fontId="11" fillId="15" borderId="13" xfId="0" applyFont="1" applyFill="1" applyBorder="1" applyAlignment="1" applyProtection="1">
      <alignment vertical="center" wrapText="1"/>
      <protection locked="0"/>
    </xf>
    <xf numFmtId="0" fontId="11" fillId="15" borderId="15" xfId="0" applyFont="1" applyFill="1" applyBorder="1" applyAlignment="1" applyProtection="1">
      <alignment vertical="center" wrapText="1"/>
      <protection locked="0"/>
    </xf>
    <xf numFmtId="0" fontId="11" fillId="15" borderId="16" xfId="0" applyFont="1" applyFill="1" applyBorder="1" applyAlignment="1" applyProtection="1">
      <alignment vertical="center" wrapText="1"/>
      <protection locked="0"/>
    </xf>
    <xf numFmtId="0" fontId="11" fillId="15" borderId="16" xfId="0" applyFont="1" applyFill="1" applyBorder="1" applyAlignment="1" applyProtection="1">
      <alignment vertical="center"/>
      <protection locked="0"/>
    </xf>
    <xf numFmtId="0" fontId="21" fillId="15" borderId="18" xfId="0" applyFont="1" applyFill="1" applyBorder="1" applyAlignment="1" applyProtection="1">
      <alignment horizontal="left" vertical="center" wrapText="1"/>
      <protection locked="0"/>
    </xf>
    <xf numFmtId="0" fontId="21" fillId="15" borderId="44" xfId="0" applyFont="1" applyFill="1" applyBorder="1" applyAlignment="1" applyProtection="1">
      <alignment horizontal="center" vertical="center"/>
      <protection locked="0"/>
    </xf>
    <xf numFmtId="3" fontId="21" fillId="15" borderId="44" xfId="0" applyNumberFormat="1" applyFont="1" applyFill="1" applyBorder="1" applyAlignment="1" applyProtection="1">
      <alignment horizontal="right" vertical="center"/>
      <protection locked="0"/>
    </xf>
    <xf numFmtId="0" fontId="21" fillId="15" borderId="44" xfId="0" applyFont="1" applyFill="1" applyBorder="1" applyAlignment="1" applyProtection="1">
      <alignment horizontal="center" vertical="center" wrapText="1"/>
      <protection locked="0"/>
    </xf>
    <xf numFmtId="0" fontId="21" fillId="15" borderId="34" xfId="0" applyFont="1" applyFill="1" applyBorder="1" applyAlignment="1" applyProtection="1">
      <alignment horizontal="left" vertical="center" wrapText="1"/>
      <protection locked="0"/>
    </xf>
    <xf numFmtId="0" fontId="21" fillId="15" borderId="40" xfId="0" applyFont="1" applyFill="1" applyBorder="1" applyAlignment="1" applyProtection="1">
      <alignment horizontal="center" vertical="center" wrapText="1"/>
      <protection locked="0"/>
    </xf>
    <xf numFmtId="0" fontId="21" fillId="15" borderId="40" xfId="0" applyFont="1" applyFill="1" applyBorder="1" applyAlignment="1" applyProtection="1">
      <alignment horizontal="center" vertical="center"/>
      <protection locked="0"/>
    </xf>
    <xf numFmtId="3" fontId="21" fillId="15" borderId="40" xfId="0" applyNumberFormat="1" applyFont="1" applyFill="1" applyBorder="1" applyAlignment="1" applyProtection="1">
      <alignment horizontal="right" vertical="center"/>
      <protection locked="0"/>
    </xf>
    <xf numFmtId="3" fontId="21" fillId="15" borderId="51" xfId="0" applyNumberFormat="1" applyFont="1" applyFill="1" applyBorder="1" applyAlignment="1" applyProtection="1">
      <alignment horizontal="right" vertical="center"/>
      <protection locked="0"/>
    </xf>
    <xf numFmtId="3" fontId="12" fillId="15" borderId="44" xfId="0" applyNumberFormat="1" applyFont="1" applyFill="1" applyBorder="1" applyAlignment="1" applyProtection="1">
      <alignment horizontal="right" vertical="center"/>
      <protection locked="0"/>
    </xf>
    <xf numFmtId="3" fontId="12" fillId="15" borderId="40" xfId="0" applyNumberFormat="1" applyFont="1" applyFill="1" applyBorder="1" applyAlignment="1" applyProtection="1">
      <alignment horizontal="right" vertical="center"/>
      <protection locked="0"/>
    </xf>
    <xf numFmtId="3" fontId="21" fillId="15" borderId="53" xfId="0" applyNumberFormat="1" applyFont="1" applyFill="1" applyBorder="1" applyAlignment="1" applyProtection="1">
      <alignment horizontal="right" vertical="center"/>
      <protection locked="0"/>
    </xf>
    <xf numFmtId="0" fontId="21" fillId="15" borderId="44" xfId="0" applyFont="1" applyFill="1" applyBorder="1" applyAlignment="1" applyProtection="1">
      <alignment vertical="center" wrapText="1"/>
      <protection locked="0"/>
    </xf>
    <xf numFmtId="0" fontId="21" fillId="15" borderId="44" xfId="0" applyFont="1" applyFill="1" applyBorder="1" applyAlignment="1" applyProtection="1">
      <alignment vertical="center"/>
      <protection locked="0"/>
    </xf>
    <xf numFmtId="0" fontId="21" fillId="15" borderId="18" xfId="0" applyFont="1" applyFill="1" applyBorder="1" applyAlignment="1" applyProtection="1">
      <alignment vertical="center" wrapText="1"/>
      <protection locked="0"/>
    </xf>
    <xf numFmtId="0" fontId="21" fillId="15" borderId="34" xfId="0" applyFont="1" applyFill="1" applyBorder="1" applyAlignment="1" applyProtection="1">
      <alignment vertical="center" wrapText="1"/>
      <protection locked="0"/>
    </xf>
    <xf numFmtId="0" fontId="21" fillId="15" borderId="40" xfId="0" applyFont="1" applyFill="1" applyBorder="1" applyAlignment="1" applyProtection="1">
      <alignment vertical="center" wrapText="1"/>
      <protection locked="0"/>
    </xf>
    <xf numFmtId="0" fontId="21" fillId="15" borderId="40" xfId="0" applyFont="1" applyFill="1" applyBorder="1" applyAlignment="1" applyProtection="1">
      <alignment vertical="center"/>
      <protection locked="0"/>
    </xf>
    <xf numFmtId="0" fontId="4" fillId="0" borderId="0" xfId="5" applyAlignment="1" applyProtection="1">
      <alignment vertical="center"/>
      <protection hidden="1"/>
    </xf>
    <xf numFmtId="0" fontId="38" fillId="4" borderId="1" xfId="0" applyFont="1" applyFill="1" applyBorder="1" applyAlignment="1">
      <alignment horizontal="center" vertical="center" wrapText="1"/>
    </xf>
    <xf numFmtId="2" fontId="9" fillId="21" borderId="17" xfId="5" applyNumberFormat="1" applyFont="1" applyFill="1" applyBorder="1" applyAlignment="1" applyProtection="1">
      <alignment horizontal="right" vertical="center" wrapText="1"/>
      <protection locked="0"/>
    </xf>
    <xf numFmtId="0" fontId="3" fillId="0" borderId="0" xfId="7"/>
    <xf numFmtId="0" fontId="3" fillId="0" borderId="8" xfId="7" applyBorder="1"/>
    <xf numFmtId="0" fontId="40" fillId="15" borderId="8" xfId="8" applyFont="1" applyFill="1" applyBorder="1" applyAlignment="1">
      <alignment vertical="center"/>
    </xf>
    <xf numFmtId="3" fontId="3" fillId="14" borderId="8" xfId="8" applyNumberFormat="1" applyFill="1" applyBorder="1" applyAlignment="1" applyProtection="1">
      <alignment vertical="center"/>
      <protection locked="0"/>
    </xf>
    <xf numFmtId="0" fontId="3" fillId="2" borderId="43" xfId="7" applyFill="1" applyBorder="1"/>
    <xf numFmtId="4" fontId="9" fillId="15" borderId="17" xfId="5" applyNumberFormat="1" applyFont="1" applyFill="1" applyBorder="1" applyAlignment="1" applyProtection="1">
      <alignment horizontal="right" vertical="center" wrapText="1"/>
      <protection locked="0"/>
    </xf>
    <xf numFmtId="0" fontId="16" fillId="22" borderId="18" xfId="0" applyFont="1" applyFill="1" applyBorder="1" applyAlignment="1">
      <alignment horizontal="left" vertical="center" wrapText="1"/>
    </xf>
    <xf numFmtId="0" fontId="16" fillId="22" borderId="7" xfId="0" applyFont="1" applyFill="1" applyBorder="1" applyAlignment="1">
      <alignment horizontal="center" vertical="center" wrapText="1"/>
    </xf>
    <xf numFmtId="0" fontId="13" fillId="22" borderId="14" xfId="0" applyFont="1" applyFill="1" applyBorder="1" applyAlignment="1">
      <alignment horizontal="center" vertical="center"/>
    </xf>
    <xf numFmtId="0" fontId="16" fillId="22" borderId="18" xfId="0" applyFont="1" applyFill="1" applyBorder="1" applyAlignment="1">
      <alignment vertical="center" wrapText="1"/>
    </xf>
    <xf numFmtId="0" fontId="13" fillId="22" borderId="7" xfId="0" applyFont="1" applyFill="1" applyBorder="1" applyAlignment="1">
      <alignment horizontal="center" vertical="center"/>
    </xf>
    <xf numFmtId="0" fontId="13" fillId="22" borderId="61" xfId="0" applyFont="1" applyFill="1" applyBorder="1" applyAlignment="1">
      <alignment horizontal="center" vertical="center"/>
    </xf>
    <xf numFmtId="0" fontId="0" fillId="22" borderId="0" xfId="0" applyFill="1"/>
    <xf numFmtId="0" fontId="12" fillId="22" borderId="0" xfId="0" applyFont="1" applyFill="1" applyAlignment="1">
      <alignment vertical="center" wrapText="1"/>
    </xf>
    <xf numFmtId="0" fontId="12" fillId="22" borderId="0" xfId="0" applyFont="1" applyFill="1" applyAlignment="1">
      <alignment vertical="center"/>
    </xf>
    <xf numFmtId="0" fontId="68" fillId="22" borderId="0" xfId="0" applyFont="1" applyFill="1" applyAlignment="1">
      <alignment horizontal="center"/>
    </xf>
    <xf numFmtId="0" fontId="16" fillId="22" borderId="0" xfId="0" applyFont="1" applyFill="1" applyAlignment="1">
      <alignment horizontal="center" vertical="center" wrapText="1"/>
    </xf>
    <xf numFmtId="0" fontId="16" fillId="22" borderId="0" xfId="0" applyFont="1" applyFill="1" applyAlignment="1">
      <alignment horizontal="center" vertical="center"/>
    </xf>
    <xf numFmtId="14" fontId="13" fillId="2" borderId="14" xfId="0" applyNumberFormat="1" applyFont="1" applyFill="1" applyBorder="1" applyAlignment="1">
      <alignment horizontal="center" vertical="center"/>
    </xf>
    <xf numFmtId="14" fontId="13" fillId="2" borderId="11" xfId="0" applyNumberFormat="1" applyFont="1" applyFill="1" applyBorder="1" applyAlignment="1">
      <alignment horizontal="center" vertical="center"/>
    </xf>
    <xf numFmtId="14" fontId="13" fillId="2" borderId="12" xfId="0" applyNumberFormat="1" applyFont="1" applyFill="1" applyBorder="1" applyAlignment="1">
      <alignment horizontal="center" vertical="center"/>
    </xf>
    <xf numFmtId="0" fontId="9" fillId="0" borderId="1" xfId="5" applyFont="1" applyBorder="1" applyAlignment="1">
      <alignment horizontal="left" vertical="top" wrapText="1"/>
    </xf>
    <xf numFmtId="0" fontId="19" fillId="0" borderId="1" xfId="5" applyFont="1" applyBorder="1" applyAlignment="1">
      <alignment horizontal="center" vertical="top" wrapText="1"/>
    </xf>
    <xf numFmtId="0" fontId="19" fillId="0" borderId="1" xfId="5" applyFont="1" applyBorder="1" applyAlignment="1">
      <alignment horizontal="left" vertical="top" wrapText="1"/>
    </xf>
    <xf numFmtId="9" fontId="9" fillId="0" borderId="1" xfId="5" applyNumberFormat="1" applyFont="1" applyBorder="1" applyAlignment="1">
      <alignment horizontal="center" vertical="top" wrapText="1"/>
    </xf>
    <xf numFmtId="0" fontId="2" fillId="0" borderId="0" xfId="10" applyAlignment="1">
      <alignment vertical="center" wrapText="1"/>
    </xf>
    <xf numFmtId="0" fontId="31" fillId="0" borderId="17" xfId="10" applyFont="1" applyBorder="1" applyAlignment="1">
      <alignment horizontal="center" vertical="center" wrapText="1"/>
    </xf>
    <xf numFmtId="0" fontId="2" fillId="0" borderId="16" xfId="10" applyBorder="1" applyAlignment="1">
      <alignment horizontal="center" vertical="center" wrapText="1"/>
    </xf>
    <xf numFmtId="0" fontId="2" fillId="0" borderId="15" xfId="10" applyBorder="1" applyAlignment="1">
      <alignment horizontal="center" vertical="center" wrapText="1"/>
    </xf>
    <xf numFmtId="0" fontId="31" fillId="0" borderId="14" xfId="10" applyFont="1" applyBorder="1" applyAlignment="1">
      <alignment horizontal="center" vertical="center" wrapText="1"/>
    </xf>
    <xf numFmtId="0" fontId="2" fillId="0" borderId="1" xfId="10" applyBorder="1" applyAlignment="1">
      <alignment horizontal="center" vertical="center" wrapText="1"/>
    </xf>
    <xf numFmtId="0" fontId="2" fillId="0" borderId="13" xfId="10" applyBorder="1" applyAlignment="1">
      <alignment horizontal="center" vertical="center" wrapText="1"/>
    </xf>
    <xf numFmtId="0" fontId="31" fillId="0" borderId="61" xfId="10" applyFont="1" applyBorder="1" applyAlignment="1">
      <alignment horizontal="center" vertical="center" wrapText="1"/>
    </xf>
    <xf numFmtId="0" fontId="2" fillId="0" borderId="7" xfId="10" applyBorder="1" applyAlignment="1">
      <alignment horizontal="center" vertical="center" wrapText="1"/>
    </xf>
    <xf numFmtId="0" fontId="2" fillId="0" borderId="18" xfId="10" applyBorder="1" applyAlignment="1">
      <alignment horizontal="center" vertical="center" wrapText="1"/>
    </xf>
    <xf numFmtId="0" fontId="33" fillId="19" borderId="53" xfId="10" applyFont="1" applyFill="1" applyBorder="1" applyAlignment="1">
      <alignment horizontal="center" vertical="center" wrapText="1"/>
    </xf>
    <xf numFmtId="0" fontId="33" fillId="19" borderId="64" xfId="10" applyFont="1" applyFill="1" applyBorder="1" applyAlignment="1">
      <alignment horizontal="center" vertical="center" wrapText="1"/>
    </xf>
    <xf numFmtId="0" fontId="2" fillId="0" borderId="17" xfId="10" applyBorder="1" applyAlignment="1">
      <alignment horizontal="center" vertical="center" wrapText="1"/>
    </xf>
    <xf numFmtId="0" fontId="2" fillId="0" borderId="14" xfId="10" applyBorder="1" applyAlignment="1">
      <alignment horizontal="center" vertical="center" wrapText="1"/>
    </xf>
    <xf numFmtId="0" fontId="31" fillId="0" borderId="0" xfId="10" applyFont="1" applyAlignment="1">
      <alignment horizontal="center" vertical="center" wrapText="1"/>
    </xf>
    <xf numFmtId="0" fontId="31" fillId="18" borderId="12" xfId="10" applyFont="1" applyFill="1" applyBorder="1" applyAlignment="1">
      <alignment horizontal="center" vertical="center" wrapText="1"/>
    </xf>
    <xf numFmtId="0" fontId="31" fillId="18" borderId="11" xfId="10" applyFont="1" applyFill="1" applyBorder="1" applyAlignment="1">
      <alignment horizontal="center" vertical="center" wrapText="1"/>
    </xf>
    <xf numFmtId="0" fontId="2" fillId="0" borderId="0" xfId="10" applyAlignment="1">
      <alignment horizontal="left" vertical="top" wrapText="1"/>
    </xf>
    <xf numFmtId="0" fontId="71" fillId="0" borderId="0" xfId="10" applyFont="1" applyAlignment="1">
      <alignment horizontal="center" wrapText="1"/>
    </xf>
    <xf numFmtId="0" fontId="72" fillId="0" borderId="0" xfId="10" applyFont="1" applyAlignment="1">
      <alignment horizontal="right" wrapText="1"/>
    </xf>
    <xf numFmtId="0" fontId="73" fillId="0" borderId="0" xfId="10" applyFont="1" applyAlignment="1">
      <alignment horizontal="right" vertical="center" wrapText="1"/>
    </xf>
    <xf numFmtId="0" fontId="31" fillId="0" borderId="0" xfId="5" applyFont="1" applyAlignment="1">
      <alignment vertical="center"/>
    </xf>
    <xf numFmtId="0" fontId="4" fillId="22" borderId="0" xfId="5" applyFill="1" applyAlignment="1">
      <alignment vertical="center"/>
    </xf>
    <xf numFmtId="0" fontId="4" fillId="0" borderId="0" xfId="5" applyAlignment="1">
      <alignment vertical="center"/>
    </xf>
    <xf numFmtId="14" fontId="4" fillId="0" borderId="0" xfId="5" applyNumberFormat="1" applyAlignment="1">
      <alignment vertical="center"/>
    </xf>
    <xf numFmtId="2" fontId="4" fillId="0" borderId="0" xfId="5" applyNumberFormat="1" applyAlignment="1">
      <alignment vertical="center"/>
    </xf>
    <xf numFmtId="0" fontId="56" fillId="22" borderId="0" xfId="1" applyFont="1" applyFill="1" applyBorder="1" applyAlignment="1" applyProtection="1">
      <alignment horizontal="left" vertical="center" wrapText="1"/>
    </xf>
    <xf numFmtId="0" fontId="34" fillId="22" borderId="0" xfId="5" applyFont="1" applyFill="1" applyAlignment="1">
      <alignment horizontal="left" vertical="center"/>
    </xf>
    <xf numFmtId="0" fontId="31" fillId="22" borderId="0" xfId="5" applyFont="1" applyFill="1" applyAlignment="1">
      <alignment vertical="center"/>
    </xf>
    <xf numFmtId="0" fontId="31" fillId="22" borderId="0" xfId="5" applyFont="1" applyFill="1" applyAlignment="1">
      <alignment horizontal="center" vertical="center"/>
    </xf>
    <xf numFmtId="0" fontId="38" fillId="0" borderId="0" xfId="5" applyFont="1" applyAlignment="1">
      <alignment horizontal="justify" vertical="center" wrapText="1"/>
    </xf>
    <xf numFmtId="0" fontId="38" fillId="0" borderId="0" xfId="5" applyFont="1" applyAlignment="1">
      <alignment vertical="center" wrapText="1"/>
    </xf>
    <xf numFmtId="0" fontId="32" fillId="0" borderId="0" xfId="5" applyFont="1" applyAlignment="1">
      <alignment vertical="center" wrapText="1"/>
    </xf>
    <xf numFmtId="0" fontId="4" fillId="0" borderId="0" xfId="5" applyAlignment="1">
      <alignment vertical="center" wrapText="1"/>
    </xf>
    <xf numFmtId="0" fontId="62" fillId="22" borderId="39" xfId="5" applyFont="1" applyFill="1" applyBorder="1" applyAlignment="1">
      <alignment horizontal="center" vertical="center"/>
    </xf>
    <xf numFmtId="0" fontId="9" fillId="22" borderId="0" xfId="5" applyFont="1" applyFill="1" applyAlignment="1">
      <alignment vertical="center"/>
    </xf>
    <xf numFmtId="0" fontId="13" fillId="0" borderId="0" xfId="5" applyFont="1" applyAlignment="1">
      <alignment vertical="center"/>
    </xf>
    <xf numFmtId="3" fontId="4" fillId="14" borderId="14" xfId="5" applyNumberFormat="1" applyFill="1" applyBorder="1" applyAlignment="1">
      <alignment vertical="center"/>
    </xf>
    <xf numFmtId="164" fontId="4" fillId="14" borderId="14" xfId="5" applyNumberFormat="1" applyFill="1" applyBorder="1" applyAlignment="1">
      <alignment vertical="center" wrapText="1"/>
    </xf>
    <xf numFmtId="0" fontId="4" fillId="0" borderId="0" xfId="5" applyAlignment="1">
      <alignment horizontal="center" vertical="center"/>
    </xf>
    <xf numFmtId="1" fontId="4" fillId="14" borderId="12" xfId="5" applyNumberFormat="1" applyFill="1" applyBorder="1" applyAlignment="1">
      <alignment vertical="center"/>
    </xf>
    <xf numFmtId="10" fontId="4" fillId="0" borderId="0" xfId="5" applyNumberFormat="1" applyAlignment="1">
      <alignment horizontal="center" vertical="center"/>
    </xf>
    <xf numFmtId="4" fontId="4" fillId="0" borderId="0" xfId="5" applyNumberFormat="1" applyAlignment="1">
      <alignment horizontal="right" vertical="center"/>
    </xf>
    <xf numFmtId="0" fontId="34" fillId="0" borderId="0" xfId="5" applyFont="1" applyAlignment="1">
      <alignment vertical="center"/>
    </xf>
    <xf numFmtId="0" fontId="40" fillId="0" borderId="0" xfId="5" applyFont="1" applyAlignment="1">
      <alignment vertical="center"/>
    </xf>
    <xf numFmtId="0" fontId="9" fillId="0" borderId="0" xfId="5" applyFont="1" applyAlignment="1">
      <alignment horizontal="left" vertical="center" wrapText="1"/>
    </xf>
    <xf numFmtId="0" fontId="9" fillId="0" borderId="0" xfId="5" applyFont="1" applyAlignment="1">
      <alignment horizontal="center" vertical="center" wrapText="1"/>
    </xf>
    <xf numFmtId="0" fontId="31" fillId="20" borderId="31" xfId="5" applyFont="1" applyFill="1" applyBorder="1" applyAlignment="1">
      <alignment horizontal="center" vertical="center" wrapText="1"/>
    </xf>
    <xf numFmtId="0" fontId="31" fillId="20" borderId="32" xfId="5" applyFont="1" applyFill="1" applyBorder="1" applyAlignment="1">
      <alignment horizontal="center" vertical="center" wrapText="1"/>
    </xf>
    <xf numFmtId="10" fontId="31" fillId="20" borderId="32" xfId="5" applyNumberFormat="1" applyFont="1" applyFill="1" applyBorder="1" applyAlignment="1">
      <alignment horizontal="center" vertical="center" wrapText="1"/>
    </xf>
    <xf numFmtId="4" fontId="31" fillId="20" borderId="32" xfId="5" applyNumberFormat="1" applyFont="1" applyFill="1" applyBorder="1" applyAlignment="1">
      <alignment horizontal="center" vertical="center" wrapText="1"/>
    </xf>
    <xf numFmtId="4" fontId="31" fillId="20" borderId="4" xfId="5" applyNumberFormat="1" applyFont="1" applyFill="1" applyBorder="1" applyAlignment="1">
      <alignment horizontal="center" vertical="center" wrapText="1"/>
    </xf>
    <xf numFmtId="0" fontId="31" fillId="0" borderId="0" xfId="5" applyFont="1" applyAlignment="1">
      <alignment horizontal="center" vertical="center" wrapText="1"/>
    </xf>
    <xf numFmtId="0" fontId="31" fillId="14" borderId="31" xfId="5" applyFont="1" applyFill="1" applyBorder="1" applyAlignment="1">
      <alignment horizontal="center" vertical="center" wrapText="1"/>
    </xf>
    <xf numFmtId="0" fontId="31" fillId="14" borderId="3" xfId="5" applyFont="1" applyFill="1" applyBorder="1" applyAlignment="1">
      <alignment vertical="center" wrapText="1"/>
    </xf>
    <xf numFmtId="10" fontId="31" fillId="14" borderId="32" xfId="5" applyNumberFormat="1" applyFont="1" applyFill="1" applyBorder="1" applyAlignment="1">
      <alignment horizontal="center" vertical="center"/>
    </xf>
    <xf numFmtId="0" fontId="31" fillId="14" borderId="32" xfId="5" applyFont="1" applyFill="1" applyBorder="1" applyAlignment="1">
      <alignment horizontal="center" vertical="center" wrapText="1"/>
    </xf>
    <xf numFmtId="3" fontId="31" fillId="14" borderId="32" xfId="5" applyNumberFormat="1" applyFont="1" applyFill="1" applyBorder="1" applyAlignment="1">
      <alignment horizontal="right" vertical="center"/>
    </xf>
    <xf numFmtId="3" fontId="31" fillId="14" borderId="32" xfId="5" applyNumberFormat="1" applyFont="1" applyFill="1" applyBorder="1" applyAlignment="1">
      <alignment horizontal="center" vertical="center"/>
    </xf>
    <xf numFmtId="4" fontId="31" fillId="14" borderId="32" xfId="5" applyNumberFormat="1" applyFont="1" applyFill="1" applyBorder="1" applyAlignment="1">
      <alignment horizontal="right" vertical="center"/>
    </xf>
    <xf numFmtId="4" fontId="31" fillId="14" borderId="32" xfId="9" applyNumberFormat="1" applyFont="1" applyFill="1" applyBorder="1" applyAlignment="1" applyProtection="1">
      <alignment horizontal="center" vertical="center"/>
    </xf>
    <xf numFmtId="0" fontId="4" fillId="14" borderId="18" xfId="5" applyFill="1" applyBorder="1" applyAlignment="1">
      <alignment horizontal="center" vertical="center" wrapText="1"/>
    </xf>
    <xf numFmtId="10" fontId="4" fillId="14" borderId="1" xfId="5" applyNumberFormat="1" applyFill="1" applyBorder="1" applyAlignment="1">
      <alignment horizontal="center" vertical="center"/>
    </xf>
    <xf numFmtId="3" fontId="4" fillId="14" borderId="1" xfId="5" applyNumberFormat="1" applyFill="1" applyBorder="1" applyAlignment="1">
      <alignment horizontal="right" vertical="center"/>
    </xf>
    <xf numFmtId="4" fontId="4" fillId="14" borderId="1" xfId="5" applyNumberFormat="1" applyFill="1" applyBorder="1" applyAlignment="1">
      <alignment horizontal="right" vertical="center"/>
    </xf>
    <xf numFmtId="4" fontId="4" fillId="14" borderId="14" xfId="5" applyNumberFormat="1" applyFill="1" applyBorder="1" applyAlignment="1">
      <alignment horizontal="right" vertical="center"/>
    </xf>
    <xf numFmtId="0" fontId="4" fillId="14" borderId="13" xfId="5" applyFill="1" applyBorder="1" applyAlignment="1">
      <alignment horizontal="center" vertical="center" wrapText="1"/>
    </xf>
    <xf numFmtId="0" fontId="4" fillId="14" borderId="15" xfId="5" applyFill="1" applyBorder="1" applyAlignment="1">
      <alignment horizontal="center" vertical="center" wrapText="1"/>
    </xf>
    <xf numFmtId="10" fontId="4" fillId="14" borderId="16" xfId="5" applyNumberFormat="1" applyFill="1" applyBorder="1" applyAlignment="1">
      <alignment horizontal="center" vertical="center"/>
    </xf>
    <xf numFmtId="3" fontId="4" fillId="14" borderId="16" xfId="5" applyNumberFormat="1" applyFill="1" applyBorder="1" applyAlignment="1">
      <alignment horizontal="right" vertical="center"/>
    </xf>
    <xf numFmtId="4" fontId="4" fillId="14" borderId="16" xfId="5" applyNumberFormat="1" applyFill="1" applyBorder="1" applyAlignment="1">
      <alignment horizontal="right" vertical="center"/>
    </xf>
    <xf numFmtId="4" fontId="4" fillId="14" borderId="17" xfId="5" applyNumberFormat="1" applyFill="1" applyBorder="1" applyAlignment="1">
      <alignment horizontal="right" vertical="center"/>
    </xf>
    <xf numFmtId="10" fontId="4" fillId="14" borderId="0" xfId="5" applyNumberFormat="1" applyFill="1" applyAlignment="1">
      <alignment horizontal="center" vertical="center"/>
    </xf>
    <xf numFmtId="1" fontId="9" fillId="14" borderId="12" xfId="5" applyNumberFormat="1" applyFont="1" applyFill="1" applyBorder="1" applyAlignment="1">
      <alignment horizontal="center" vertical="center" wrapText="1"/>
    </xf>
    <xf numFmtId="2" fontId="9" fillId="22" borderId="0" xfId="5" applyNumberFormat="1" applyFont="1" applyFill="1" applyAlignment="1">
      <alignment horizontal="right" vertical="center" wrapText="1"/>
    </xf>
    <xf numFmtId="10" fontId="4" fillId="14" borderId="7" xfId="5" applyNumberFormat="1" applyFill="1" applyBorder="1" applyAlignment="1">
      <alignment horizontal="center" vertical="center"/>
    </xf>
    <xf numFmtId="3" fontId="4" fillId="14" borderId="7" xfId="5" applyNumberFormat="1" applyFill="1" applyBorder="1" applyAlignment="1">
      <alignment horizontal="right" vertical="center"/>
    </xf>
    <xf numFmtId="4" fontId="4" fillId="14" borderId="7" xfId="5" quotePrefix="1" applyNumberFormat="1" applyFill="1" applyBorder="1" applyAlignment="1">
      <alignment horizontal="right" vertical="center"/>
    </xf>
    <xf numFmtId="4" fontId="4" fillId="14" borderId="61" xfId="5" applyNumberFormat="1" applyFill="1" applyBorder="1" applyAlignment="1">
      <alignment horizontal="right" vertical="center"/>
    </xf>
    <xf numFmtId="0" fontId="39" fillId="4" borderId="1" xfId="0" applyFont="1" applyFill="1" applyBorder="1" applyAlignment="1">
      <alignment horizontal="center" vertical="center" wrapText="1"/>
    </xf>
    <xf numFmtId="2" fontId="11" fillId="0" borderId="0" xfId="0" applyNumberFormat="1" applyFont="1" applyAlignment="1">
      <alignment horizontal="center" vertical="center"/>
    </xf>
    <xf numFmtId="0" fontId="12" fillId="4" borderId="1" xfId="0" applyFont="1" applyFill="1" applyBorder="1" applyAlignment="1">
      <alignment horizontal="center" vertical="center" wrapText="1"/>
    </xf>
    <xf numFmtId="0" fontId="12" fillId="4" borderId="1" xfId="0" applyFont="1" applyFill="1" applyBorder="1" applyAlignment="1">
      <alignment horizontal="center" vertical="center"/>
    </xf>
    <xf numFmtId="14" fontId="12" fillId="0" borderId="0" xfId="0" applyNumberFormat="1" applyFont="1" applyAlignment="1">
      <alignment vertical="center" wrapText="1"/>
    </xf>
    <xf numFmtId="2" fontId="11" fillId="4" borderId="16" xfId="0" applyNumberFormat="1" applyFont="1" applyFill="1" applyBorder="1" applyAlignment="1">
      <alignment horizontal="center" vertical="center"/>
    </xf>
    <xf numFmtId="2" fontId="11" fillId="4" borderId="17" xfId="0" applyNumberFormat="1" applyFont="1" applyFill="1" applyBorder="1" applyAlignment="1">
      <alignment horizontal="center" vertical="center"/>
    </xf>
    <xf numFmtId="0" fontId="11" fillId="4" borderId="23" xfId="0" applyFont="1" applyFill="1" applyBorder="1" applyAlignment="1">
      <alignment horizontal="center" vertical="center"/>
    </xf>
    <xf numFmtId="0" fontId="11" fillId="4" borderId="74" xfId="0" applyFont="1" applyFill="1" applyBorder="1" applyAlignment="1">
      <alignment horizontal="center" vertical="center"/>
    </xf>
    <xf numFmtId="0" fontId="11" fillId="14" borderId="0" xfId="0" applyFont="1" applyFill="1" applyAlignment="1">
      <alignment horizontal="center" vertical="center"/>
    </xf>
    <xf numFmtId="0" fontId="11" fillId="14" borderId="0" xfId="0" applyFont="1" applyFill="1" applyAlignment="1">
      <alignment vertical="center" wrapText="1"/>
    </xf>
    <xf numFmtId="0" fontId="11" fillId="14" borderId="0" xfId="0" applyFont="1" applyFill="1" applyAlignment="1">
      <alignment vertical="center"/>
    </xf>
    <xf numFmtId="0" fontId="12" fillId="14" borderId="0" xfId="0" applyFont="1" applyFill="1" applyAlignment="1">
      <alignment vertical="center" wrapText="1"/>
    </xf>
    <xf numFmtId="0" fontId="12" fillId="14" borderId="0" xfId="0" applyFont="1" applyFill="1" applyAlignment="1">
      <alignment vertical="center"/>
    </xf>
    <xf numFmtId="0" fontId="13" fillId="2" borderId="10" xfId="0" applyFont="1" applyFill="1" applyBorder="1" applyAlignment="1">
      <alignment horizontal="center" vertical="center" wrapText="1"/>
    </xf>
    <xf numFmtId="0" fontId="16" fillId="5" borderId="1"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6" fillId="3" borderId="14" xfId="0" applyFont="1" applyFill="1" applyBorder="1" applyAlignment="1">
      <alignment horizontal="center" vertical="center" wrapText="1"/>
    </xf>
    <xf numFmtId="0" fontId="13" fillId="6" borderId="10" xfId="0" applyFont="1" applyFill="1" applyBorder="1" applyAlignment="1">
      <alignment vertical="center" wrapText="1"/>
    </xf>
    <xf numFmtId="0" fontId="13" fillId="6" borderId="11" xfId="0" applyFont="1" applyFill="1" applyBorder="1" applyAlignment="1">
      <alignment vertical="center" wrapText="1"/>
    </xf>
    <xf numFmtId="0" fontId="13" fillId="6" borderId="11" xfId="0" applyFont="1" applyFill="1" applyBorder="1" applyAlignment="1">
      <alignment vertical="center"/>
    </xf>
    <xf numFmtId="3" fontId="13" fillId="6" borderId="11" xfId="0" applyNumberFormat="1" applyFont="1" applyFill="1" applyBorder="1" applyAlignment="1">
      <alignment horizontal="right" vertical="center"/>
    </xf>
    <xf numFmtId="3" fontId="13" fillId="6" borderId="12" xfId="0" applyNumberFormat="1" applyFont="1" applyFill="1" applyBorder="1" applyAlignment="1">
      <alignment horizontal="right" vertical="center"/>
    </xf>
    <xf numFmtId="0" fontId="13" fillId="14" borderId="0" xfId="0" applyFont="1" applyFill="1" applyAlignment="1">
      <alignment vertical="center"/>
    </xf>
    <xf numFmtId="0" fontId="13" fillId="0" borderId="0" xfId="0" applyFont="1" applyAlignment="1">
      <alignment vertical="center"/>
    </xf>
    <xf numFmtId="0" fontId="11" fillId="15" borderId="0" xfId="0" applyFont="1" applyFill="1" applyAlignment="1">
      <alignment horizontal="center" vertical="center"/>
    </xf>
    <xf numFmtId="0" fontId="11" fillId="15" borderId="0" xfId="0" applyFont="1" applyFill="1" applyAlignment="1">
      <alignment vertical="center" wrapText="1"/>
    </xf>
    <xf numFmtId="0" fontId="11" fillId="15" borderId="0" xfId="0" applyFont="1" applyFill="1" applyAlignment="1">
      <alignment vertical="center"/>
    </xf>
    <xf numFmtId="0" fontId="12" fillId="15" borderId="0" xfId="0" applyFont="1" applyFill="1" applyAlignment="1">
      <alignment vertical="center" wrapText="1"/>
    </xf>
    <xf numFmtId="0" fontId="12" fillId="15" borderId="0" xfId="0" applyFont="1" applyFill="1" applyAlignment="1">
      <alignment vertical="center"/>
    </xf>
    <xf numFmtId="0" fontId="11" fillId="16" borderId="0" xfId="0" applyFont="1" applyFill="1" applyAlignment="1">
      <alignment horizontal="center" vertical="center"/>
    </xf>
    <xf numFmtId="0" fontId="11" fillId="16" borderId="0" xfId="0" applyFont="1" applyFill="1" applyAlignment="1">
      <alignment vertical="center" wrapText="1"/>
    </xf>
    <xf numFmtId="0" fontId="11" fillId="16" borderId="0" xfId="0" applyFont="1" applyFill="1" applyAlignment="1">
      <alignment vertical="center"/>
    </xf>
    <xf numFmtId="0" fontId="12" fillId="16" borderId="0" xfId="0" applyFont="1" applyFill="1" applyAlignment="1">
      <alignment vertical="center" wrapText="1"/>
    </xf>
    <xf numFmtId="0" fontId="12" fillId="16" borderId="0" xfId="0" applyFont="1" applyFill="1" applyAlignment="1">
      <alignment vertical="center"/>
    </xf>
    <xf numFmtId="0" fontId="15" fillId="10" borderId="18" xfId="0" applyFont="1" applyFill="1" applyBorder="1" applyAlignment="1">
      <alignment horizontal="center" vertical="center" wrapText="1"/>
    </xf>
    <xf numFmtId="0" fontId="16" fillId="12" borderId="44" xfId="0" applyFont="1" applyFill="1" applyBorder="1" applyAlignment="1">
      <alignment horizontal="center" vertical="center" wrapText="1"/>
    </xf>
    <xf numFmtId="0" fontId="16" fillId="9" borderId="44" xfId="0" applyFont="1" applyFill="1" applyBorder="1" applyAlignment="1">
      <alignment horizontal="center" vertical="center" wrapText="1"/>
    </xf>
    <xf numFmtId="0" fontId="16" fillId="9" borderId="51" xfId="0" applyFont="1" applyFill="1" applyBorder="1" applyAlignment="1">
      <alignment horizontal="center" vertical="center" wrapText="1"/>
    </xf>
    <xf numFmtId="0" fontId="15" fillId="13" borderId="18" xfId="0" applyFont="1" applyFill="1" applyBorder="1" applyAlignment="1">
      <alignment vertical="center" wrapText="1"/>
    </xf>
    <xf numFmtId="0" fontId="15" fillId="13" borderId="44" xfId="0" applyFont="1" applyFill="1" applyBorder="1" applyAlignment="1">
      <alignment vertical="center" wrapText="1"/>
    </xf>
    <xf numFmtId="0" fontId="15" fillId="13" borderId="44" xfId="0" applyFont="1" applyFill="1" applyBorder="1" applyAlignment="1">
      <alignment vertical="center"/>
    </xf>
    <xf numFmtId="0" fontId="21" fillId="0" borderId="0" xfId="0" applyFont="1" applyAlignment="1">
      <alignment vertical="center" wrapText="1"/>
    </xf>
    <xf numFmtId="0" fontId="21" fillId="0" borderId="0" xfId="0" applyFont="1" applyAlignment="1">
      <alignment vertical="center"/>
    </xf>
    <xf numFmtId="0" fontId="15" fillId="10" borderId="10" xfId="0" applyFont="1" applyFill="1" applyBorder="1" applyAlignment="1">
      <alignment horizontal="center" vertical="center" wrapText="1"/>
    </xf>
    <xf numFmtId="3" fontId="11" fillId="14" borderId="14" xfId="0" applyNumberFormat="1" applyFont="1" applyFill="1" applyBorder="1" applyAlignment="1" applyProtection="1">
      <alignment horizontal="right" vertical="center"/>
      <protection locked="0"/>
    </xf>
    <xf numFmtId="3" fontId="11" fillId="14" borderId="1" xfId="0" applyNumberFormat="1" applyFont="1" applyFill="1" applyBorder="1" applyAlignment="1" applyProtection="1">
      <alignment horizontal="right" vertical="center"/>
      <protection locked="0"/>
    </xf>
    <xf numFmtId="14" fontId="16" fillId="2" borderId="11" xfId="0" applyNumberFormat="1" applyFont="1" applyFill="1" applyBorder="1" applyAlignment="1">
      <alignment horizontal="center" vertical="center"/>
    </xf>
    <xf numFmtId="0" fontId="61" fillId="0" borderId="0" xfId="5" applyFont="1" applyAlignment="1">
      <alignment vertical="center" wrapText="1"/>
    </xf>
    <xf numFmtId="0" fontId="42" fillId="0" borderId="1" xfId="5" applyFont="1" applyBorder="1" applyAlignment="1">
      <alignment vertical="top" wrapText="1"/>
    </xf>
    <xf numFmtId="0" fontId="4" fillId="0" borderId="1" xfId="5" applyBorder="1" applyAlignment="1">
      <alignment vertical="top" wrapText="1"/>
    </xf>
    <xf numFmtId="0" fontId="42" fillId="0" borderId="1" xfId="5" applyFont="1" applyBorder="1" applyAlignment="1">
      <alignment vertical="center" wrapText="1"/>
    </xf>
    <xf numFmtId="0" fontId="9" fillId="0" borderId="0" xfId="5" applyFont="1" applyAlignment="1">
      <alignment vertical="center"/>
    </xf>
    <xf numFmtId="0" fontId="61" fillId="22" borderId="76" xfId="5" applyFont="1" applyFill="1" applyBorder="1" applyAlignment="1">
      <alignment vertical="center"/>
    </xf>
    <xf numFmtId="0" fontId="9" fillId="0" borderId="0" xfId="5" applyFont="1" applyAlignment="1">
      <alignment horizontal="center" vertical="center"/>
    </xf>
    <xf numFmtId="0" fontId="61" fillId="0" borderId="0" xfId="5" applyFont="1" applyAlignment="1">
      <alignment vertical="center"/>
    </xf>
    <xf numFmtId="165" fontId="1" fillId="0" borderId="0" xfId="5" applyNumberFormat="1" applyFont="1" applyAlignment="1">
      <alignment vertical="center"/>
    </xf>
    <xf numFmtId="1" fontId="1" fillId="14" borderId="12" xfId="5" applyNumberFormat="1" applyFont="1" applyFill="1" applyBorder="1" applyAlignment="1">
      <alignment vertical="center"/>
    </xf>
    <xf numFmtId="10" fontId="1" fillId="21" borderId="14" xfId="5" applyNumberFormat="1" applyFont="1" applyFill="1" applyBorder="1" applyAlignment="1" applyProtection="1">
      <alignment vertical="center" wrapText="1"/>
      <protection locked="0"/>
    </xf>
    <xf numFmtId="0" fontId="1" fillId="0" borderId="0" xfId="5" applyFont="1" applyAlignment="1">
      <alignment vertical="center"/>
    </xf>
    <xf numFmtId="0" fontId="1" fillId="21" borderId="44" xfId="5" applyFont="1" applyFill="1" applyBorder="1" applyAlignment="1" applyProtection="1">
      <alignment vertical="center" wrapText="1"/>
      <protection locked="0"/>
    </xf>
    <xf numFmtId="0" fontId="1" fillId="21" borderId="45" xfId="5" applyFont="1" applyFill="1" applyBorder="1" applyAlignment="1" applyProtection="1">
      <alignment vertical="center" wrapText="1"/>
      <protection locked="0"/>
    </xf>
    <xf numFmtId="0" fontId="1" fillId="0" borderId="0" xfId="0" applyFont="1"/>
    <xf numFmtId="0" fontId="1"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center" wrapText="1"/>
    </xf>
    <xf numFmtId="0" fontId="47" fillId="0" borderId="0" xfId="0" applyFont="1" applyAlignment="1">
      <alignment horizontal="center" vertical="center" wrapText="1"/>
    </xf>
    <xf numFmtId="0" fontId="50" fillId="0" borderId="0" xfId="0" applyFont="1" applyAlignment="1">
      <alignment horizontal="center" vertical="center" wrapText="1"/>
    </xf>
    <xf numFmtId="0" fontId="55" fillId="0" borderId="0" xfId="0" applyFont="1" applyAlignment="1">
      <alignment horizontal="center" vertical="center"/>
    </xf>
    <xf numFmtId="0" fontId="49" fillId="0" borderId="0" xfId="0" applyFont="1" applyAlignment="1">
      <alignment horizontal="center" vertical="center"/>
    </xf>
    <xf numFmtId="0" fontId="74" fillId="0" borderId="0" xfId="0" applyFont="1" applyAlignment="1">
      <alignment horizontal="center" vertical="center" wrapText="1"/>
    </xf>
    <xf numFmtId="0" fontId="20" fillId="0" borderId="0" xfId="10" applyFont="1" applyAlignment="1">
      <alignment horizontal="left" vertical="center"/>
    </xf>
    <xf numFmtId="0" fontId="34" fillId="0" borderId="0" xfId="10" applyFont="1" applyAlignment="1">
      <alignment horizontal="left" vertical="top" wrapText="1"/>
    </xf>
    <xf numFmtId="0" fontId="2" fillId="0" borderId="13" xfId="10" applyBorder="1" applyAlignment="1">
      <alignment horizontal="left" vertical="center" wrapText="1"/>
    </xf>
    <xf numFmtId="0" fontId="2" fillId="0" borderId="1" xfId="10" applyBorder="1" applyAlignment="1">
      <alignment horizontal="left" vertical="center" wrapText="1"/>
    </xf>
    <xf numFmtId="0" fontId="2" fillId="0" borderId="15" xfId="10" applyBorder="1" applyAlignment="1">
      <alignment horizontal="left" vertical="center" wrapText="1"/>
    </xf>
    <xf numFmtId="0" fontId="2" fillId="0" borderId="16" xfId="10" applyBorder="1" applyAlignment="1">
      <alignment horizontal="left" vertical="center" wrapText="1"/>
    </xf>
    <xf numFmtId="0" fontId="31" fillId="0" borderId="0" xfId="10" applyFont="1" applyAlignment="1">
      <alignment horizontal="left" vertical="center"/>
    </xf>
    <xf numFmtId="0" fontId="31" fillId="18" borderId="29" xfId="10" applyFont="1" applyFill="1" applyBorder="1" applyAlignment="1">
      <alignment horizontal="center" vertical="center" wrapText="1"/>
    </xf>
    <xf numFmtId="0" fontId="31" fillId="18" borderId="34" xfId="10" applyFont="1" applyFill="1" applyBorder="1" applyAlignment="1">
      <alignment horizontal="center" vertical="center" wrapText="1"/>
    </xf>
    <xf numFmtId="0" fontId="31" fillId="18" borderId="63" xfId="10" applyFont="1" applyFill="1" applyBorder="1" applyAlignment="1">
      <alignment horizontal="center" vertical="center" wrapText="1"/>
    </xf>
    <xf numFmtId="0" fontId="31" fillId="18" borderId="62" xfId="10" applyFont="1" applyFill="1" applyBorder="1" applyAlignment="1">
      <alignment horizontal="center" vertical="center" wrapText="1"/>
    </xf>
    <xf numFmtId="0" fontId="31" fillId="18" borderId="10" xfId="10" applyFont="1" applyFill="1" applyBorder="1" applyAlignment="1">
      <alignment horizontal="center" vertical="center" wrapText="1"/>
    </xf>
    <xf numFmtId="0" fontId="31" fillId="18" borderId="11" xfId="10" applyFont="1" applyFill="1" applyBorder="1" applyAlignment="1">
      <alignment horizontal="center" vertical="center" wrapText="1"/>
    </xf>
    <xf numFmtId="0" fontId="9" fillId="0" borderId="15" xfId="10" applyFont="1" applyBorder="1" applyAlignment="1">
      <alignment horizontal="left" vertical="top" wrapText="1"/>
    </xf>
    <xf numFmtId="0" fontId="9" fillId="0" borderId="16" xfId="10" applyFont="1" applyBorder="1" applyAlignment="1">
      <alignment horizontal="left" vertical="top" wrapText="1"/>
    </xf>
    <xf numFmtId="0" fontId="9" fillId="0" borderId="17" xfId="10" applyFont="1" applyBorder="1" applyAlignment="1">
      <alignment horizontal="left" vertical="top" wrapText="1"/>
    </xf>
    <xf numFmtId="0" fontId="9"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31" fillId="20" borderId="11" xfId="10" applyFont="1" applyFill="1" applyBorder="1" applyAlignment="1">
      <alignment horizontal="left" vertical="center" wrapText="1"/>
    </xf>
    <xf numFmtId="0" fontId="31" fillId="20" borderId="12" xfId="10" applyFont="1" applyFill="1" applyBorder="1" applyAlignment="1">
      <alignment horizontal="left" vertical="center" wrapText="1"/>
    </xf>
    <xf numFmtId="0" fontId="1" fillId="0" borderId="13" xfId="10" applyFont="1" applyBorder="1" applyAlignment="1">
      <alignment horizontal="left" vertical="top" wrapText="1"/>
    </xf>
    <xf numFmtId="0" fontId="1" fillId="0" borderId="1" xfId="10" applyFont="1" applyBorder="1" applyAlignment="1">
      <alignment horizontal="left" vertical="top" wrapText="1"/>
    </xf>
    <xf numFmtId="0" fontId="1" fillId="0" borderId="14" xfId="10" applyFont="1" applyBorder="1" applyAlignment="1">
      <alignment horizontal="left" vertical="top" wrapText="1"/>
    </xf>
    <xf numFmtId="0" fontId="9" fillId="0" borderId="13" xfId="10" applyFont="1" applyBorder="1" applyAlignment="1">
      <alignment horizontal="justify" vertical="top" wrapText="1"/>
    </xf>
    <xf numFmtId="0" fontId="9" fillId="0" borderId="1" xfId="10" applyFont="1" applyBorder="1" applyAlignment="1">
      <alignment horizontal="justify" vertical="top" wrapText="1"/>
    </xf>
    <xf numFmtId="0" fontId="9" fillId="0" borderId="14" xfId="10" applyFont="1" applyBorder="1" applyAlignment="1">
      <alignment horizontal="justify" vertical="top" wrapText="1"/>
    </xf>
    <xf numFmtId="0" fontId="9" fillId="0" borderId="65" xfId="10" applyFont="1" applyBorder="1" applyAlignment="1">
      <alignment horizontal="center" vertical="top" wrapText="1"/>
    </xf>
    <xf numFmtId="0" fontId="9" fillId="0" borderId="60" xfId="10" applyFont="1" applyBorder="1" applyAlignment="1">
      <alignment horizontal="center" vertical="top" wrapText="1"/>
    </xf>
    <xf numFmtId="0" fontId="9" fillId="0" borderId="42" xfId="10" applyFont="1" applyBorder="1" applyAlignment="1">
      <alignment horizontal="center" vertical="top" wrapText="1"/>
    </xf>
    <xf numFmtId="0" fontId="31" fillId="20" borderId="10" xfId="10" applyFont="1" applyFill="1" applyBorder="1" applyAlignment="1">
      <alignment horizontal="left" vertical="center" wrapText="1"/>
    </xf>
    <xf numFmtId="0" fontId="9" fillId="0" borderId="33" xfId="10" applyFont="1" applyBorder="1" applyAlignment="1">
      <alignment horizontal="left" vertical="top" wrapText="1"/>
    </xf>
    <xf numFmtId="0" fontId="9" fillId="0" borderId="6" xfId="10" applyFont="1" applyBorder="1" applyAlignment="1">
      <alignment horizontal="left" vertical="top" wrapText="1"/>
    </xf>
    <xf numFmtId="0" fontId="9" fillId="0" borderId="75" xfId="10" applyFont="1" applyBorder="1" applyAlignment="1">
      <alignment horizontal="left" vertical="top" wrapText="1"/>
    </xf>
    <xf numFmtId="0" fontId="9" fillId="0" borderId="1" xfId="10" applyFont="1" applyBorder="1" applyAlignment="1">
      <alignment horizontal="left" vertical="top" wrapText="1"/>
    </xf>
    <xf numFmtId="0" fontId="9" fillId="0" borderId="0" xfId="10" applyFont="1" applyAlignment="1">
      <alignment horizontal="left" vertical="top" wrapText="1"/>
    </xf>
    <xf numFmtId="0" fontId="31" fillId="0" borderId="31" xfId="10" applyFont="1" applyBorder="1" applyAlignment="1">
      <alignment horizontal="center" vertical="center" wrapText="1"/>
    </xf>
    <xf numFmtId="0" fontId="31" fillId="0" borderId="32" xfId="10" applyFont="1" applyBorder="1" applyAlignment="1">
      <alignment horizontal="center" vertical="center" wrapText="1"/>
    </xf>
    <xf numFmtId="0" fontId="31" fillId="0" borderId="4" xfId="10" applyFont="1" applyBorder="1" applyAlignment="1">
      <alignment horizontal="center" vertical="center" wrapText="1"/>
    </xf>
    <xf numFmtId="0" fontId="31" fillId="20" borderId="11" xfId="10" applyFont="1" applyFill="1" applyBorder="1" applyAlignment="1">
      <alignment horizontal="left" vertical="center"/>
    </xf>
    <xf numFmtId="0" fontId="31" fillId="20" borderId="12" xfId="10" applyFont="1" applyFill="1" applyBorder="1" applyAlignment="1">
      <alignment horizontal="left" vertical="center"/>
    </xf>
    <xf numFmtId="0" fontId="2" fillId="0" borderId="13" xfId="10" applyBorder="1" applyAlignment="1">
      <alignment horizontal="left" vertical="top" wrapText="1"/>
    </xf>
    <xf numFmtId="0" fontId="2" fillId="0" borderId="1" xfId="10" applyBorder="1" applyAlignment="1">
      <alignment horizontal="left" vertical="top" wrapText="1"/>
    </xf>
    <xf numFmtId="0" fontId="2" fillId="0" borderId="14" xfId="10" applyBorder="1" applyAlignment="1">
      <alignment horizontal="left" vertical="top" wrapText="1"/>
    </xf>
    <xf numFmtId="0" fontId="9" fillId="0" borderId="65" xfId="10" applyFont="1" applyBorder="1" applyAlignment="1">
      <alignment horizontal="left" vertical="top" wrapText="1"/>
    </xf>
    <xf numFmtId="0" fontId="9" fillId="0" borderId="60" xfId="10" applyFont="1" applyBorder="1" applyAlignment="1">
      <alignment horizontal="left" vertical="top" wrapText="1"/>
    </xf>
    <xf numFmtId="0" fontId="9" fillId="0" borderId="42" xfId="10" applyFont="1" applyBorder="1" applyAlignment="1">
      <alignment horizontal="left" vertical="top" wrapText="1"/>
    </xf>
    <xf numFmtId="0" fontId="31" fillId="18" borderId="31" xfId="10" applyFont="1" applyFill="1" applyBorder="1" applyAlignment="1">
      <alignment horizontal="center" vertical="center"/>
    </xf>
    <xf numFmtId="0" fontId="31" fillId="18" borderId="32" xfId="10" applyFont="1" applyFill="1" applyBorder="1" applyAlignment="1">
      <alignment horizontal="center" vertical="center"/>
    </xf>
    <xf numFmtId="0" fontId="31" fillId="18" borderId="4" xfId="10" applyFont="1" applyFill="1" applyBorder="1" applyAlignment="1">
      <alignment horizontal="center" vertical="center"/>
    </xf>
    <xf numFmtId="0" fontId="2" fillId="0" borderId="0" xfId="10" applyAlignment="1">
      <alignment horizontal="center" vertical="center" wrapText="1"/>
    </xf>
    <xf numFmtId="0" fontId="2" fillId="0" borderId="15" xfId="10" applyBorder="1" applyAlignment="1">
      <alignment horizontal="left" vertical="top" wrapText="1"/>
    </xf>
    <xf numFmtId="0" fontId="2" fillId="0" borderId="16" xfId="10" applyBorder="1" applyAlignment="1">
      <alignment horizontal="left" vertical="top" wrapText="1"/>
    </xf>
    <xf numFmtId="0" fontId="2" fillId="0" borderId="17" xfId="10" applyBorder="1" applyAlignment="1">
      <alignment horizontal="left" vertical="top" wrapText="1"/>
    </xf>
    <xf numFmtId="0" fontId="31" fillId="22" borderId="0" xfId="10" applyFont="1" applyFill="1" applyAlignment="1">
      <alignment horizontal="left" vertical="center"/>
    </xf>
    <xf numFmtId="0" fontId="31" fillId="0" borderId="31" xfId="10" applyFont="1" applyBorder="1" applyAlignment="1">
      <alignment horizontal="left" vertical="center" wrapText="1"/>
    </xf>
    <xf numFmtId="0" fontId="31" fillId="0" borderId="32" xfId="10" applyFont="1" applyBorder="1" applyAlignment="1">
      <alignment horizontal="left" vertical="center" wrapText="1"/>
    </xf>
    <xf numFmtId="0" fontId="31" fillId="0" borderId="4" xfId="10" applyFont="1" applyBorder="1" applyAlignment="1">
      <alignment horizontal="left" vertical="center" wrapText="1"/>
    </xf>
    <xf numFmtId="0" fontId="2" fillId="0" borderId="65" xfId="10" applyBorder="1" applyAlignment="1">
      <alignment horizontal="left" vertical="top" wrapText="1"/>
    </xf>
    <xf numFmtId="0" fontId="2" fillId="0" borderId="60" xfId="10" applyBorder="1" applyAlignment="1">
      <alignment horizontal="left" vertical="top" wrapText="1"/>
    </xf>
    <xf numFmtId="0" fontId="2" fillId="0" borderId="42" xfId="10" applyBorder="1" applyAlignment="1">
      <alignment horizontal="left" vertical="top" wrapText="1"/>
    </xf>
    <xf numFmtId="0" fontId="9" fillId="0" borderId="13" xfId="10" applyFont="1" applyBorder="1" applyAlignment="1">
      <alignment horizontal="left" vertical="top" wrapText="1"/>
    </xf>
    <xf numFmtId="0" fontId="9" fillId="0" borderId="14" xfId="10" applyFont="1" applyBorder="1" applyAlignment="1">
      <alignment horizontal="left" vertical="top" wrapText="1"/>
    </xf>
    <xf numFmtId="0" fontId="31" fillId="20" borderId="10" xfId="10" applyFont="1" applyFill="1" applyBorder="1" applyAlignment="1">
      <alignment horizontal="left" vertical="center"/>
    </xf>
    <xf numFmtId="0" fontId="1" fillId="0" borderId="0" xfId="5" applyFont="1" applyAlignment="1">
      <alignment horizontal="center" vertical="center" wrapText="1"/>
    </xf>
    <xf numFmtId="0" fontId="62" fillId="22" borderId="68" xfId="5" applyFont="1" applyFill="1" applyBorder="1" applyAlignment="1">
      <alignment horizontal="center" vertical="center" wrapText="1"/>
    </xf>
    <xf numFmtId="0" fontId="62" fillId="22" borderId="39" xfId="5" applyFont="1" applyFill="1" applyBorder="1" applyAlignment="1">
      <alignment horizontal="center" vertical="center" wrapText="1"/>
    </xf>
    <xf numFmtId="0" fontId="62" fillId="22" borderId="53" xfId="5" applyFont="1" applyFill="1" applyBorder="1" applyAlignment="1">
      <alignment horizontal="center" vertical="center" wrapText="1"/>
    </xf>
    <xf numFmtId="0" fontId="62" fillId="22" borderId="59" xfId="5" applyFont="1" applyFill="1" applyBorder="1" applyAlignment="1">
      <alignment horizontal="center" vertical="center" wrapText="1"/>
    </xf>
    <xf numFmtId="0" fontId="62" fillId="22" borderId="0" xfId="5" applyFont="1" applyFill="1" applyAlignment="1">
      <alignment horizontal="center" vertical="center" wrapText="1"/>
    </xf>
    <xf numFmtId="0" fontId="64" fillId="20" borderId="69" xfId="5" applyFont="1" applyFill="1" applyBorder="1" applyAlignment="1">
      <alignment horizontal="left" vertical="center"/>
    </xf>
    <xf numFmtId="0" fontId="64" fillId="20" borderId="27" xfId="5" applyFont="1" applyFill="1" applyBorder="1" applyAlignment="1">
      <alignment horizontal="left" vertical="center"/>
    </xf>
    <xf numFmtId="0" fontId="64" fillId="20" borderId="64" xfId="5" applyFont="1" applyFill="1" applyBorder="1" applyAlignment="1">
      <alignment horizontal="left" vertical="center"/>
    </xf>
    <xf numFmtId="0" fontId="34" fillId="22" borderId="0" xfId="5" applyFont="1" applyFill="1" applyAlignment="1">
      <alignment horizontal="left" vertical="center"/>
    </xf>
    <xf numFmtId="0" fontId="31" fillId="17" borderId="13" xfId="5" applyFont="1" applyFill="1" applyBorder="1" applyAlignment="1">
      <alignment horizontal="left" vertical="center"/>
    </xf>
    <xf numFmtId="0" fontId="31" fillId="17" borderId="1" xfId="5" applyFont="1" applyFill="1" applyBorder="1" applyAlignment="1">
      <alignment horizontal="left" vertical="center"/>
    </xf>
    <xf numFmtId="0" fontId="31" fillId="20" borderId="2" xfId="5" applyFont="1" applyFill="1" applyBorder="1" applyAlignment="1">
      <alignment horizontal="left" vertical="center"/>
    </xf>
    <xf numFmtId="0" fontId="31" fillId="20" borderId="5" xfId="5" applyFont="1" applyFill="1" applyBorder="1" applyAlignment="1">
      <alignment horizontal="left" vertical="center"/>
    </xf>
    <xf numFmtId="0" fontId="31" fillId="20" borderId="3" xfId="5" applyFont="1" applyFill="1" applyBorder="1" applyAlignment="1">
      <alignment horizontal="left" vertical="center"/>
    </xf>
    <xf numFmtId="0" fontId="31" fillId="17" borderId="13" xfId="5" applyFont="1" applyFill="1" applyBorder="1" applyAlignment="1">
      <alignment horizontal="left" vertical="center" wrapText="1"/>
    </xf>
    <xf numFmtId="0" fontId="31" fillId="17" borderId="1" xfId="5" applyFont="1" applyFill="1" applyBorder="1" applyAlignment="1">
      <alignment horizontal="left" vertical="center" wrapText="1"/>
    </xf>
    <xf numFmtId="0" fontId="31" fillId="17" borderId="1" xfId="5" applyFont="1" applyFill="1" applyBorder="1" applyAlignment="1">
      <alignment horizontal="center" vertical="center"/>
    </xf>
    <xf numFmtId="0" fontId="31" fillId="17" borderId="14" xfId="5" applyFont="1" applyFill="1" applyBorder="1" applyAlignment="1">
      <alignment horizontal="center" vertical="center"/>
    </xf>
    <xf numFmtId="4" fontId="31" fillId="14" borderId="35" xfId="5" applyNumberFormat="1" applyFont="1" applyFill="1" applyBorder="1" applyAlignment="1">
      <alignment horizontal="center" vertical="center" wrapText="1"/>
    </xf>
    <xf numFmtId="4" fontId="31" fillId="14" borderId="26" xfId="5" applyNumberFormat="1" applyFont="1" applyFill="1" applyBorder="1" applyAlignment="1">
      <alignment horizontal="center" vertical="center" wrapText="1"/>
    </xf>
    <xf numFmtId="4" fontId="31" fillId="14" borderId="25" xfId="5" applyNumberFormat="1" applyFont="1" applyFill="1" applyBorder="1" applyAlignment="1">
      <alignment horizontal="center" vertical="center" wrapText="1"/>
    </xf>
    <xf numFmtId="4" fontId="4" fillId="14" borderId="15" xfId="5" applyNumberFormat="1" applyFill="1" applyBorder="1" applyAlignment="1">
      <alignment horizontal="right" vertical="center" wrapText="1"/>
    </xf>
    <xf numFmtId="4" fontId="4" fillId="14" borderId="16" xfId="5" applyNumberFormat="1" applyFill="1" applyBorder="1" applyAlignment="1">
      <alignment horizontal="right" vertical="center" wrapText="1"/>
    </xf>
    <xf numFmtId="0" fontId="31" fillId="17" borderId="10" xfId="5" applyFont="1" applyFill="1" applyBorder="1" applyAlignment="1">
      <alignment horizontal="left" vertical="center"/>
    </xf>
    <xf numFmtId="0" fontId="31" fillId="17" borderId="11" xfId="5" applyFont="1" applyFill="1" applyBorder="1" applyAlignment="1">
      <alignment horizontal="left" vertical="center"/>
    </xf>
    <xf numFmtId="0" fontId="19" fillId="23" borderId="66" xfId="5" applyFont="1" applyFill="1" applyBorder="1" applyAlignment="1">
      <alignment horizontal="center" vertical="center"/>
    </xf>
    <xf numFmtId="0" fontId="19" fillId="23" borderId="46" xfId="5" applyFont="1" applyFill="1" applyBorder="1" applyAlignment="1">
      <alignment horizontal="center" vertical="center"/>
    </xf>
    <xf numFmtId="0" fontId="35" fillId="18" borderId="10" xfId="5" applyFont="1" applyFill="1" applyBorder="1" applyAlignment="1">
      <alignment horizontal="center" vertical="center" wrapText="1"/>
    </xf>
    <xf numFmtId="0" fontId="35" fillId="18" borderId="11" xfId="5" applyFont="1" applyFill="1" applyBorder="1" applyAlignment="1">
      <alignment horizontal="center" vertical="center" wrapText="1"/>
    </xf>
    <xf numFmtId="0" fontId="35" fillId="18" borderId="12" xfId="5" applyFont="1" applyFill="1" applyBorder="1" applyAlignment="1">
      <alignment horizontal="center" vertical="center" wrapText="1"/>
    </xf>
    <xf numFmtId="0" fontId="35" fillId="18" borderId="15" xfId="5" applyFont="1" applyFill="1" applyBorder="1" applyAlignment="1">
      <alignment horizontal="center" vertical="center" wrapText="1"/>
    </xf>
    <xf numFmtId="0" fontId="35" fillId="18" borderId="16" xfId="5" applyFont="1" applyFill="1" applyBorder="1" applyAlignment="1">
      <alignment horizontal="center" vertical="center" wrapText="1"/>
    </xf>
    <xf numFmtId="0" fontId="35" fillId="18" borderId="17" xfId="5" applyFont="1" applyFill="1" applyBorder="1" applyAlignment="1">
      <alignment horizontal="center" vertical="center" wrapText="1"/>
    </xf>
    <xf numFmtId="0" fontId="40" fillId="20" borderId="31" xfId="5" applyFont="1" applyFill="1" applyBorder="1" applyAlignment="1">
      <alignment horizontal="center" vertical="center"/>
    </xf>
    <xf numFmtId="0" fontId="40" fillId="20" borderId="32" xfId="5" applyFont="1" applyFill="1" applyBorder="1" applyAlignment="1">
      <alignment horizontal="center" vertical="center"/>
    </xf>
    <xf numFmtId="0" fontId="40" fillId="20" borderId="4" xfId="5" applyFont="1" applyFill="1" applyBorder="1" applyAlignment="1">
      <alignment horizontal="center" vertical="center"/>
    </xf>
    <xf numFmtId="0" fontId="39" fillId="0" borderId="0" xfId="5" applyFont="1" applyAlignment="1">
      <alignment horizontal="left" vertical="top" wrapText="1"/>
    </xf>
    <xf numFmtId="0" fontId="37" fillId="20" borderId="31" xfId="5" applyFont="1" applyFill="1" applyBorder="1" applyAlignment="1">
      <alignment horizontal="center" vertical="center" wrapText="1"/>
    </xf>
    <xf numFmtId="0" fontId="37" fillId="20" borderId="32" xfId="5" applyFont="1" applyFill="1" applyBorder="1" applyAlignment="1">
      <alignment horizontal="center" vertical="center" wrapText="1"/>
    </xf>
    <xf numFmtId="0" fontId="37" fillId="20" borderId="4" xfId="5" applyFont="1" applyFill="1" applyBorder="1" applyAlignment="1">
      <alignment horizontal="center" vertical="center" wrapText="1"/>
    </xf>
    <xf numFmtId="0" fontId="38" fillId="0" borderId="0" xfId="5" applyFont="1" applyAlignment="1">
      <alignment horizontal="left" vertical="top" wrapText="1"/>
    </xf>
    <xf numFmtId="0" fontId="38" fillId="0" borderId="0" xfId="5" applyFont="1" applyAlignment="1">
      <alignment horizontal="justify" vertical="top" wrapText="1"/>
    </xf>
    <xf numFmtId="0" fontId="31" fillId="22" borderId="0" xfId="5" applyFont="1" applyFill="1" applyAlignment="1">
      <alignment horizontal="left" vertical="center"/>
    </xf>
    <xf numFmtId="0" fontId="56" fillId="17" borderId="24" xfId="1" applyFont="1" applyFill="1" applyBorder="1" applyAlignment="1" applyProtection="1">
      <alignment horizontal="left" vertical="center" wrapText="1"/>
    </xf>
    <xf numFmtId="0" fontId="56" fillId="17" borderId="26" xfId="1" applyFont="1" applyFill="1" applyBorder="1" applyAlignment="1" applyProtection="1">
      <alignment horizontal="left" vertical="center" wrapText="1"/>
    </xf>
    <xf numFmtId="0" fontId="56" fillId="17" borderId="25" xfId="1" applyFont="1" applyFill="1" applyBorder="1" applyAlignment="1" applyProtection="1">
      <alignment horizontal="left" vertical="center" wrapText="1"/>
    </xf>
    <xf numFmtId="2" fontId="4" fillId="15" borderId="35" xfId="5" applyNumberFormat="1" applyFill="1" applyBorder="1" applyAlignment="1" applyProtection="1">
      <alignment horizontal="left" vertical="center" wrapText="1"/>
      <protection locked="0"/>
    </xf>
    <xf numFmtId="2" fontId="4" fillId="15" borderId="26" xfId="5" applyNumberFormat="1" applyFill="1" applyBorder="1" applyAlignment="1" applyProtection="1">
      <alignment horizontal="left" vertical="center" wrapText="1"/>
      <protection locked="0"/>
    </xf>
    <xf numFmtId="2" fontId="4" fillId="15" borderId="36" xfId="5" applyNumberFormat="1" applyFill="1" applyBorder="1" applyAlignment="1" applyProtection="1">
      <alignment horizontal="left" vertical="center" wrapText="1"/>
      <protection locked="0"/>
    </xf>
    <xf numFmtId="164" fontId="4" fillId="14" borderId="15" xfId="5" applyNumberFormat="1" applyFill="1" applyBorder="1" applyAlignment="1">
      <alignment horizontal="right" vertical="center" wrapText="1"/>
    </xf>
    <xf numFmtId="164" fontId="4" fillId="14" borderId="16" xfId="5" applyNumberFormat="1" applyFill="1" applyBorder="1" applyAlignment="1">
      <alignment horizontal="right" vertical="center" wrapText="1"/>
    </xf>
    <xf numFmtId="4" fontId="31" fillId="14" borderId="16" xfId="5" applyNumberFormat="1" applyFont="1" applyFill="1" applyBorder="1" applyAlignment="1">
      <alignment horizontal="center" vertical="center" wrapText="1"/>
    </xf>
    <xf numFmtId="0" fontId="4" fillId="17" borderId="65" xfId="5" applyFill="1" applyBorder="1" applyAlignment="1">
      <alignment horizontal="left" vertical="center" wrapText="1"/>
    </xf>
    <xf numFmtId="0" fontId="4" fillId="17" borderId="60" xfId="5" applyFill="1" applyBorder="1" applyAlignment="1">
      <alignment horizontal="left" vertical="center" wrapText="1"/>
    </xf>
    <xf numFmtId="0" fontId="4" fillId="17" borderId="45" xfId="5" applyFill="1" applyBorder="1" applyAlignment="1">
      <alignment horizontal="left" vertical="center" wrapText="1"/>
    </xf>
    <xf numFmtId="0" fontId="1" fillId="17" borderId="65" xfId="5" applyFont="1" applyFill="1" applyBorder="1" applyAlignment="1">
      <alignment horizontal="left" vertical="center" wrapText="1"/>
    </xf>
    <xf numFmtId="0" fontId="1" fillId="15" borderId="41" xfId="5" applyFont="1" applyFill="1" applyBorder="1" applyAlignment="1" applyProtection="1">
      <alignment horizontal="left" vertical="center" wrapText="1"/>
      <protection locked="0"/>
    </xf>
    <xf numFmtId="0" fontId="4" fillId="15" borderId="60" xfId="5" applyFill="1" applyBorder="1" applyAlignment="1" applyProtection="1">
      <alignment horizontal="left" vertical="center" wrapText="1"/>
      <protection locked="0"/>
    </xf>
    <xf numFmtId="0" fontId="4" fillId="15" borderId="42" xfId="5" applyFill="1" applyBorder="1" applyAlignment="1" applyProtection="1">
      <alignment horizontal="left" vertical="center" wrapText="1"/>
      <protection locked="0"/>
    </xf>
    <xf numFmtId="0" fontId="16" fillId="14" borderId="66" xfId="5" applyFont="1" applyFill="1" applyBorder="1" applyAlignment="1">
      <alignment horizontal="center" vertical="top" wrapText="1"/>
    </xf>
    <xf numFmtId="0" fontId="16" fillId="14" borderId="5" xfId="5" applyFont="1" applyFill="1" applyBorder="1" applyAlignment="1">
      <alignment horizontal="center" vertical="top" wrapText="1"/>
    </xf>
    <xf numFmtId="0" fontId="16" fillId="14" borderId="46" xfId="5" applyFont="1" applyFill="1" applyBorder="1" applyAlignment="1">
      <alignment horizontal="center" vertical="top" wrapText="1"/>
    </xf>
    <xf numFmtId="0" fontId="13" fillId="20" borderId="2" xfId="5" applyFont="1" applyFill="1" applyBorder="1" applyAlignment="1">
      <alignment horizontal="left" vertical="center" wrapText="1"/>
    </xf>
    <xf numFmtId="0" fontId="13" fillId="20" borderId="5" xfId="5" applyFont="1" applyFill="1" applyBorder="1" applyAlignment="1">
      <alignment horizontal="left" vertical="center" wrapText="1"/>
    </xf>
    <xf numFmtId="0" fontId="13" fillId="20" borderId="3" xfId="5" applyFont="1" applyFill="1" applyBorder="1" applyAlignment="1">
      <alignment horizontal="left" vertical="center" wrapText="1"/>
    </xf>
    <xf numFmtId="0" fontId="31" fillId="23" borderId="2" xfId="5" applyFont="1" applyFill="1" applyBorder="1" applyAlignment="1">
      <alignment horizontal="center" vertical="center"/>
    </xf>
    <xf numFmtId="0" fontId="31" fillId="23" borderId="46" xfId="5" applyFont="1" applyFill="1" applyBorder="1" applyAlignment="1">
      <alignment horizontal="center" vertical="center"/>
    </xf>
    <xf numFmtId="49" fontId="1" fillId="15" borderId="41" xfId="5" applyNumberFormat="1" applyFont="1" applyFill="1" applyBorder="1" applyAlignment="1" applyProtection="1">
      <alignment horizontal="left" vertical="center" wrapText="1"/>
      <protection locked="0"/>
    </xf>
    <xf numFmtId="49" fontId="4" fillId="15" borderId="60" xfId="5" applyNumberFormat="1" applyFill="1" applyBorder="1" applyAlignment="1" applyProtection="1">
      <alignment horizontal="left" vertical="center" wrapText="1"/>
      <protection locked="0"/>
    </xf>
    <xf numFmtId="49" fontId="4" fillId="15" borderId="42" xfId="5" applyNumberFormat="1" applyFill="1" applyBorder="1" applyAlignment="1" applyProtection="1">
      <alignment horizontal="left" vertical="center" wrapText="1"/>
      <protection locked="0"/>
    </xf>
    <xf numFmtId="0" fontId="40" fillId="20" borderId="10" xfId="5" applyFont="1" applyFill="1" applyBorder="1" applyAlignment="1">
      <alignment horizontal="left" vertical="center"/>
    </xf>
    <xf numFmtId="0" fontId="40" fillId="20" borderId="11" xfId="5" applyFont="1" applyFill="1" applyBorder="1" applyAlignment="1">
      <alignment horizontal="left" vertical="center"/>
    </xf>
    <xf numFmtId="0" fontId="40" fillId="20" borderId="12" xfId="5" applyFont="1" applyFill="1" applyBorder="1" applyAlignment="1">
      <alignment horizontal="left" vertical="center"/>
    </xf>
    <xf numFmtId="14" fontId="4" fillId="15" borderId="41" xfId="5" applyNumberFormat="1" applyFill="1" applyBorder="1" applyAlignment="1" applyProtection="1">
      <alignment horizontal="left" vertical="center" wrapText="1"/>
      <protection locked="0"/>
    </xf>
    <xf numFmtId="14" fontId="4" fillId="15" borderId="60" xfId="5" applyNumberFormat="1" applyFill="1" applyBorder="1" applyAlignment="1" applyProtection="1">
      <alignment horizontal="left" vertical="center" wrapText="1"/>
      <protection locked="0"/>
    </xf>
    <xf numFmtId="14" fontId="4" fillId="15" borderId="42" xfId="5" applyNumberFormat="1" applyFill="1" applyBorder="1" applyAlignment="1" applyProtection="1">
      <alignment horizontal="left" vertical="center" wrapText="1"/>
      <protection locked="0"/>
    </xf>
    <xf numFmtId="0" fontId="40" fillId="15" borderId="41" xfId="5" applyFont="1" applyFill="1" applyBorder="1" applyAlignment="1" applyProtection="1">
      <alignment horizontal="left" vertical="center"/>
      <protection locked="0"/>
    </xf>
    <xf numFmtId="0" fontId="40" fillId="15" borderId="60" xfId="5" applyFont="1" applyFill="1" applyBorder="1" applyAlignment="1" applyProtection="1">
      <alignment horizontal="left" vertical="center"/>
      <protection locked="0"/>
    </xf>
    <xf numFmtId="0" fontId="40" fillId="15" borderId="42" xfId="5" applyFont="1" applyFill="1" applyBorder="1" applyAlignment="1" applyProtection="1">
      <alignment horizontal="left" vertical="center"/>
      <protection locked="0"/>
    </xf>
    <xf numFmtId="0" fontId="4" fillId="17" borderId="13" xfId="5" applyFill="1" applyBorder="1" applyAlignment="1">
      <alignment horizontal="left" vertical="center" wrapText="1"/>
    </xf>
    <xf numFmtId="0" fontId="4" fillId="17" borderId="1" xfId="5" applyFill="1" applyBorder="1" applyAlignment="1">
      <alignment horizontal="left" vertical="center" wrapText="1"/>
    </xf>
    <xf numFmtId="0" fontId="1" fillId="17" borderId="13" xfId="5" applyFont="1" applyFill="1" applyBorder="1" applyAlignment="1">
      <alignment horizontal="left" vertical="center" wrapText="1"/>
    </xf>
    <xf numFmtId="0" fontId="1" fillId="17" borderId="15" xfId="5" applyFont="1" applyFill="1" applyBorder="1" applyAlignment="1">
      <alignment horizontal="left" vertical="center" wrapText="1"/>
    </xf>
    <xf numFmtId="0" fontId="1" fillId="17" borderId="16" xfId="5" applyFont="1" applyFill="1" applyBorder="1" applyAlignment="1">
      <alignment horizontal="left" vertical="center" wrapText="1"/>
    </xf>
    <xf numFmtId="2" fontId="1" fillId="15" borderId="1" xfId="5" applyNumberFormat="1" applyFont="1" applyFill="1" applyBorder="1" applyAlignment="1" applyProtection="1">
      <alignment horizontal="left" vertical="center" wrapText="1"/>
      <protection locked="0"/>
    </xf>
    <xf numFmtId="2" fontId="4" fillId="15" borderId="1" xfId="5" applyNumberFormat="1" applyFill="1" applyBorder="1" applyAlignment="1" applyProtection="1">
      <alignment horizontal="left" vertical="center" wrapText="1"/>
      <protection locked="0"/>
    </xf>
    <xf numFmtId="2" fontId="4" fillId="15" borderId="14" xfId="5" applyNumberFormat="1" applyFill="1" applyBorder="1" applyAlignment="1" applyProtection="1">
      <alignment horizontal="left" vertical="center" wrapText="1"/>
      <protection locked="0"/>
    </xf>
    <xf numFmtId="1" fontId="4" fillId="15" borderId="16" xfId="5" applyNumberFormat="1" applyFill="1" applyBorder="1" applyAlignment="1" applyProtection="1">
      <alignment horizontal="left" vertical="center" wrapText="1"/>
      <protection locked="0"/>
    </xf>
    <xf numFmtId="1" fontId="4" fillId="15" borderId="17" xfId="5" applyNumberFormat="1" applyFill="1" applyBorder="1" applyAlignment="1" applyProtection="1">
      <alignment horizontal="left" vertical="center" wrapText="1"/>
      <protection locked="0"/>
    </xf>
    <xf numFmtId="0" fontId="10" fillId="18" borderId="31" xfId="5" applyFont="1" applyFill="1" applyBorder="1" applyAlignment="1">
      <alignment horizontal="center" vertical="center"/>
    </xf>
    <xf numFmtId="0" fontId="10" fillId="18" borderId="32" xfId="5" applyFont="1" applyFill="1" applyBorder="1" applyAlignment="1">
      <alignment horizontal="center" vertical="center"/>
    </xf>
    <xf numFmtId="0" fontId="10" fillId="18" borderId="4" xfId="5" applyFont="1" applyFill="1" applyBorder="1" applyAlignment="1">
      <alignment horizontal="center" vertical="center"/>
    </xf>
    <xf numFmtId="0" fontId="19" fillId="20" borderId="10" xfId="5" applyFont="1" applyFill="1" applyBorder="1" applyAlignment="1">
      <alignment horizontal="left" vertical="center" wrapText="1"/>
    </xf>
    <xf numFmtId="0" fontId="19" fillId="20" borderId="11" xfId="5" applyFont="1" applyFill="1" applyBorder="1" applyAlignment="1">
      <alignment horizontal="left" vertical="center" wrapText="1"/>
    </xf>
    <xf numFmtId="0" fontId="19" fillId="20" borderId="15" xfId="5" applyFont="1" applyFill="1" applyBorder="1" applyAlignment="1">
      <alignment horizontal="left" vertical="center" wrapText="1"/>
    </xf>
    <xf numFmtId="0" fontId="19" fillId="20" borderId="16" xfId="5" applyFont="1" applyFill="1" applyBorder="1" applyAlignment="1">
      <alignment horizontal="left" vertical="center" wrapText="1"/>
    </xf>
    <xf numFmtId="0" fontId="9" fillId="0" borderId="0" xfId="5" applyFont="1" applyAlignment="1">
      <alignment horizontal="left" vertical="center" wrapText="1"/>
    </xf>
    <xf numFmtId="0" fontId="59" fillId="0" borderId="0" xfId="5" applyFont="1" applyAlignment="1">
      <alignment horizontal="left" vertical="center" wrapText="1"/>
    </xf>
    <xf numFmtId="0" fontId="61" fillId="0" borderId="0" xfId="5" applyFont="1" applyAlignment="1">
      <alignment horizontal="left" vertical="center" wrapText="1"/>
    </xf>
    <xf numFmtId="0" fontId="1" fillId="0" borderId="0" xfId="5" applyFont="1" applyAlignment="1">
      <alignment horizontal="left" vertical="center" wrapText="1"/>
    </xf>
    <xf numFmtId="0" fontId="9" fillId="0" borderId="1" xfId="5" applyFont="1" applyBorder="1" applyAlignment="1">
      <alignment horizontal="left" vertical="top" wrapText="1"/>
    </xf>
    <xf numFmtId="0" fontId="16" fillId="15" borderId="1" xfId="5" applyFont="1" applyFill="1" applyBorder="1" applyAlignment="1">
      <alignment horizontal="center" vertical="center"/>
    </xf>
    <xf numFmtId="0" fontId="46" fillId="24" borderId="1" xfId="5" applyFont="1" applyFill="1" applyBorder="1" applyAlignment="1">
      <alignment horizontal="center" vertical="center"/>
    </xf>
    <xf numFmtId="0" fontId="19" fillId="0" borderId="1" xfId="5" applyFont="1" applyBorder="1" applyAlignment="1">
      <alignment horizontal="center" vertical="top" wrapText="1"/>
    </xf>
    <xf numFmtId="0" fontId="19" fillId="0" borderId="1" xfId="5" applyFont="1" applyBorder="1" applyAlignment="1">
      <alignment horizontal="left" vertical="top" wrapText="1"/>
    </xf>
    <xf numFmtId="9" fontId="9" fillId="0" borderId="1" xfId="5" applyNumberFormat="1" applyFont="1" applyBorder="1" applyAlignment="1">
      <alignment horizontal="center" vertical="top" wrapText="1"/>
    </xf>
    <xf numFmtId="0" fontId="60" fillId="22" borderId="41" xfId="5" applyFont="1" applyFill="1" applyBorder="1" applyAlignment="1">
      <alignment horizontal="left" vertical="center"/>
    </xf>
    <xf numFmtId="0" fontId="60" fillId="22" borderId="60" xfId="5" applyFont="1" applyFill="1" applyBorder="1" applyAlignment="1">
      <alignment horizontal="left" vertical="center"/>
    </xf>
    <xf numFmtId="0" fontId="60" fillId="22" borderId="45" xfId="5" applyFont="1" applyFill="1" applyBorder="1" applyAlignment="1">
      <alignment horizontal="left" vertical="center"/>
    </xf>
    <xf numFmtId="0" fontId="10" fillId="18" borderId="2" xfId="5" applyFont="1" applyFill="1" applyBorder="1" applyAlignment="1">
      <alignment horizontal="center" vertical="center"/>
    </xf>
    <xf numFmtId="0" fontId="10" fillId="18" borderId="5" xfId="5" applyFont="1" applyFill="1" applyBorder="1" applyAlignment="1">
      <alignment horizontal="center" vertical="center"/>
    </xf>
    <xf numFmtId="0" fontId="10" fillId="18" borderId="46" xfId="5" applyFont="1" applyFill="1" applyBorder="1" applyAlignment="1">
      <alignment horizontal="center" vertical="center"/>
    </xf>
    <xf numFmtId="0" fontId="13" fillId="0" borderId="10" xfId="0" applyFont="1" applyBorder="1" applyAlignment="1">
      <alignment horizontal="center" vertical="center" wrapText="1"/>
    </xf>
    <xf numFmtId="0" fontId="13" fillId="0" borderId="13"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23" xfId="0" applyFont="1" applyBorder="1" applyAlignment="1">
      <alignment horizontal="center" vertical="center" wrapText="1"/>
    </xf>
    <xf numFmtId="0" fontId="13" fillId="0" borderId="19" xfId="0" applyFont="1" applyBorder="1" applyAlignment="1">
      <alignment horizontal="center" vertical="center" wrapText="1"/>
    </xf>
    <xf numFmtId="0" fontId="13" fillId="0" borderId="20" xfId="0" applyFont="1" applyBorder="1" applyAlignment="1">
      <alignment horizontal="center" vertical="center" wrapText="1"/>
    </xf>
    <xf numFmtId="0" fontId="13" fillId="0" borderId="21" xfId="0" applyFont="1" applyBorder="1" applyAlignment="1">
      <alignment horizontal="center" vertical="center" wrapText="1"/>
    </xf>
    <xf numFmtId="0" fontId="12" fillId="0" borderId="41" xfId="0" applyFont="1" applyBorder="1" applyAlignment="1">
      <alignment horizontal="center" vertical="center" wrapText="1"/>
    </xf>
    <xf numFmtId="0" fontId="12" fillId="0" borderId="42" xfId="0" applyFont="1" applyBorder="1" applyAlignment="1">
      <alignment horizontal="center" vertical="center" wrapText="1"/>
    </xf>
    <xf numFmtId="0" fontId="12" fillId="0" borderId="0" xfId="0" applyFont="1" applyAlignment="1">
      <alignment horizontal="left" vertical="center" wrapText="1"/>
    </xf>
    <xf numFmtId="0" fontId="16" fillId="8" borderId="6" xfId="0" applyFont="1" applyFill="1" applyBorder="1" applyAlignment="1">
      <alignment horizontal="center" vertical="center" wrapText="1"/>
    </xf>
    <xf numFmtId="0" fontId="16" fillId="8" borderId="23" xfId="0" applyFont="1" applyFill="1" applyBorder="1" applyAlignment="1">
      <alignment horizontal="center" vertical="center" wrapText="1"/>
    </xf>
    <xf numFmtId="0" fontId="16" fillId="8" borderId="19" xfId="0" applyFont="1" applyFill="1" applyBorder="1" applyAlignment="1">
      <alignment horizontal="center" vertical="center" wrapText="1"/>
    </xf>
    <xf numFmtId="0" fontId="16" fillId="8" borderId="22" xfId="0" applyFont="1" applyFill="1" applyBorder="1" applyAlignment="1">
      <alignment horizontal="center" vertical="center" wrapText="1"/>
    </xf>
    <xf numFmtId="0" fontId="1" fillId="4" borderId="1" xfId="0" applyFont="1" applyFill="1" applyBorder="1" applyAlignment="1">
      <alignment horizontal="left" vertical="top" wrapText="1"/>
    </xf>
    <xf numFmtId="0" fontId="65" fillId="0" borderId="0" xfId="0" applyFont="1" applyAlignment="1">
      <alignment horizontal="left" vertical="center"/>
    </xf>
    <xf numFmtId="0" fontId="12" fillId="4" borderId="2" xfId="0" applyFont="1" applyFill="1" applyBorder="1" applyAlignment="1">
      <alignment horizontal="left" vertical="center" wrapText="1"/>
    </xf>
    <xf numFmtId="0" fontId="12" fillId="4" borderId="5" xfId="0" applyFont="1" applyFill="1" applyBorder="1" applyAlignment="1">
      <alignment horizontal="left" vertical="center" wrapText="1"/>
    </xf>
    <xf numFmtId="0" fontId="12" fillId="4" borderId="3" xfId="0" applyFont="1" applyFill="1" applyBorder="1" applyAlignment="1">
      <alignment horizontal="left" vertical="center" wrapText="1"/>
    </xf>
    <xf numFmtId="0" fontId="16" fillId="4" borderId="2" xfId="0" applyFont="1" applyFill="1" applyBorder="1" applyAlignment="1">
      <alignment horizontal="left" vertical="center" wrapText="1"/>
    </xf>
    <xf numFmtId="0" fontId="16" fillId="4" borderId="5" xfId="0" applyFont="1" applyFill="1" applyBorder="1" applyAlignment="1">
      <alignment horizontal="left" vertical="center" wrapText="1"/>
    </xf>
    <xf numFmtId="0" fontId="16" fillId="4" borderId="3" xfId="0" applyFont="1" applyFill="1" applyBorder="1" applyAlignment="1">
      <alignment horizontal="left" vertical="center" wrapText="1"/>
    </xf>
    <xf numFmtId="0" fontId="12" fillId="4" borderId="15" xfId="0" applyFont="1" applyFill="1" applyBorder="1" applyAlignment="1">
      <alignment horizontal="left" vertical="center" wrapText="1"/>
    </xf>
    <xf numFmtId="0" fontId="12" fillId="4" borderId="16" xfId="0" applyFont="1" applyFill="1" applyBorder="1" applyAlignment="1">
      <alignment horizontal="left" vertical="center" wrapText="1"/>
    </xf>
    <xf numFmtId="0" fontId="16" fillId="2" borderId="2" xfId="0" applyFont="1" applyFill="1" applyBorder="1" applyAlignment="1">
      <alignment horizontal="left" vertical="center" wrapText="1"/>
    </xf>
    <xf numFmtId="0" fontId="16" fillId="2" borderId="5" xfId="0" applyFont="1" applyFill="1" applyBorder="1" applyAlignment="1">
      <alignment horizontal="left" vertical="center" wrapText="1"/>
    </xf>
    <xf numFmtId="0" fontId="16" fillId="2" borderId="3" xfId="0" applyFont="1" applyFill="1" applyBorder="1" applyAlignment="1">
      <alignment horizontal="left" vertical="center" wrapText="1"/>
    </xf>
    <xf numFmtId="0" fontId="12" fillId="4" borderId="13" xfId="0" applyFont="1" applyFill="1" applyBorder="1" applyAlignment="1">
      <alignment horizontal="left" vertical="center" wrapText="1"/>
    </xf>
    <xf numFmtId="0" fontId="12" fillId="4" borderId="1" xfId="0" applyFont="1" applyFill="1" applyBorder="1" applyAlignment="1">
      <alignment horizontal="left" vertical="center" wrapText="1"/>
    </xf>
    <xf numFmtId="0" fontId="12" fillId="4" borderId="41" xfId="0" applyFont="1" applyFill="1" applyBorder="1" applyAlignment="1">
      <alignment horizontal="center" vertical="center" wrapText="1"/>
    </xf>
    <xf numFmtId="0" fontId="12" fillId="4" borderId="45"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11" xfId="0" applyFont="1" applyFill="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0" fontId="11" fillId="14" borderId="1" xfId="0" applyFont="1" applyFill="1" applyBorder="1" applyAlignment="1">
      <alignment horizontal="left" vertical="center"/>
    </xf>
    <xf numFmtId="0" fontId="11" fillId="14" borderId="14" xfId="0" applyFont="1" applyFill="1" applyBorder="1" applyAlignment="1">
      <alignment horizontal="left" vertical="center"/>
    </xf>
    <xf numFmtId="0" fontId="13" fillId="2" borderId="13" xfId="0" applyFont="1" applyFill="1" applyBorder="1" applyAlignment="1">
      <alignment horizontal="left" vertical="center" wrapText="1"/>
    </xf>
    <xf numFmtId="0" fontId="13" fillId="2" borderId="1" xfId="0" applyFont="1" applyFill="1" applyBorder="1" applyAlignment="1">
      <alignment horizontal="left" vertical="center" wrapText="1"/>
    </xf>
    <xf numFmtId="0" fontId="11" fillId="17" borderId="59" xfId="0" applyFont="1" applyFill="1" applyBorder="1" applyAlignment="1">
      <alignment horizontal="left" vertical="top" wrapText="1"/>
    </xf>
    <xf numFmtId="0" fontId="11" fillId="17" borderId="0" xfId="0" applyFont="1" applyFill="1" applyAlignment="1">
      <alignment horizontal="left" vertical="top" wrapText="1"/>
    </xf>
    <xf numFmtId="0" fontId="11" fillId="3" borderId="32" xfId="0" applyFont="1" applyFill="1" applyBorder="1" applyAlignment="1">
      <alignment horizontal="center" vertical="center"/>
    </xf>
    <xf numFmtId="0" fontId="11" fillId="3" borderId="4" xfId="0" applyFont="1" applyFill="1" applyBorder="1" applyAlignment="1">
      <alignment horizontal="center" vertical="center"/>
    </xf>
    <xf numFmtId="0" fontId="13" fillId="2" borderId="24" xfId="0" applyFont="1" applyFill="1" applyBorder="1" applyAlignment="1">
      <alignment horizontal="left" vertical="center" wrapText="1"/>
    </xf>
    <xf numFmtId="0" fontId="13" fillId="2" borderId="25" xfId="0" applyFont="1" applyFill="1" applyBorder="1" applyAlignment="1">
      <alignment horizontal="left" vertical="center" wrapText="1"/>
    </xf>
    <xf numFmtId="0" fontId="11" fillId="14" borderId="16" xfId="0" applyFont="1" applyFill="1" applyBorder="1" applyAlignment="1">
      <alignment horizontal="left" vertical="center"/>
    </xf>
    <xf numFmtId="0" fontId="11" fillId="14" borderId="17" xfId="0" applyFont="1" applyFill="1" applyBorder="1" applyAlignment="1">
      <alignment horizontal="left" vertical="center"/>
    </xf>
    <xf numFmtId="0" fontId="13" fillId="4" borderId="31" xfId="0" applyFont="1" applyFill="1" applyBorder="1" applyAlignment="1">
      <alignment horizontal="left" vertical="center" wrapText="1"/>
    </xf>
    <xf numFmtId="0" fontId="13" fillId="4" borderId="32" xfId="0" applyFont="1" applyFill="1" applyBorder="1" applyAlignment="1">
      <alignment horizontal="left" vertical="center" wrapText="1"/>
    </xf>
    <xf numFmtId="0" fontId="13" fillId="2" borderId="10" xfId="0" applyFont="1" applyFill="1" applyBorder="1" applyAlignment="1">
      <alignment horizontal="left" vertical="center" wrapText="1"/>
    </xf>
    <xf numFmtId="0" fontId="13" fillId="2" borderId="11" xfId="0" applyFont="1" applyFill="1" applyBorder="1" applyAlignment="1">
      <alignment horizontal="left" vertical="center" wrapText="1"/>
    </xf>
    <xf numFmtId="14" fontId="11" fillId="14" borderId="1" xfId="0" applyNumberFormat="1" applyFont="1" applyFill="1" applyBorder="1" applyAlignment="1">
      <alignment horizontal="left" vertical="center"/>
    </xf>
    <xf numFmtId="14" fontId="11" fillId="14" borderId="14" xfId="0" applyNumberFormat="1" applyFont="1" applyFill="1" applyBorder="1" applyAlignment="1">
      <alignment horizontal="left" vertical="center"/>
    </xf>
    <xf numFmtId="0" fontId="11" fillId="14" borderId="11" xfId="0" applyFont="1" applyFill="1" applyBorder="1" applyAlignment="1">
      <alignment horizontal="left" vertical="center"/>
    </xf>
    <xf numFmtId="0" fontId="11" fillId="14" borderId="12" xfId="0" applyFont="1" applyFill="1" applyBorder="1" applyAlignment="1">
      <alignment horizontal="left" vertical="center"/>
    </xf>
    <xf numFmtId="0" fontId="66" fillId="0" borderId="0" xfId="0" applyFont="1" applyAlignment="1">
      <alignment horizontal="left" vertical="center" wrapText="1"/>
    </xf>
    <xf numFmtId="0" fontId="13" fillId="2" borderId="30" xfId="0" applyFont="1" applyFill="1" applyBorder="1" applyAlignment="1">
      <alignment horizontal="center" vertical="center" wrapText="1"/>
    </xf>
    <xf numFmtId="0" fontId="13" fillId="2" borderId="7" xfId="0" applyFont="1" applyFill="1" applyBorder="1" applyAlignment="1">
      <alignment horizontal="center" vertical="center" wrapText="1"/>
    </xf>
    <xf numFmtId="0" fontId="13" fillId="2" borderId="29" xfId="0" applyFont="1" applyFill="1" applyBorder="1" applyAlignment="1">
      <alignment horizontal="left" vertical="center" wrapText="1"/>
    </xf>
    <xf numFmtId="0" fontId="13" fillId="2" borderId="18" xfId="0" applyFont="1" applyFill="1" applyBorder="1" applyAlignment="1">
      <alignment horizontal="left" vertical="center" wrapText="1"/>
    </xf>
    <xf numFmtId="0" fontId="11" fillId="14" borderId="11" xfId="0" applyFont="1" applyFill="1" applyBorder="1" applyAlignment="1">
      <alignment horizontal="left" vertical="center" wrapText="1"/>
    </xf>
    <xf numFmtId="0" fontId="11" fillId="14" borderId="12" xfId="0" applyFont="1" applyFill="1" applyBorder="1" applyAlignment="1">
      <alignment horizontal="left" vertical="center" wrapText="1"/>
    </xf>
    <xf numFmtId="0" fontId="13" fillId="2" borderId="1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11" fillId="17" borderId="59" xfId="0" applyFont="1" applyFill="1" applyBorder="1" applyAlignment="1">
      <alignment horizontal="left" vertical="top"/>
    </xf>
    <xf numFmtId="0" fontId="11" fillId="17" borderId="0" xfId="0" applyFont="1" applyFill="1" applyAlignment="1">
      <alignment horizontal="left" vertical="top"/>
    </xf>
    <xf numFmtId="0" fontId="11" fillId="4" borderId="15" xfId="0" applyFont="1" applyFill="1" applyBorder="1" applyAlignment="1">
      <alignment horizontal="left" vertical="center" wrapText="1"/>
    </xf>
    <xf numFmtId="0" fontId="11" fillId="4" borderId="16" xfId="0" applyFont="1" applyFill="1" applyBorder="1" applyAlignment="1">
      <alignment horizontal="left" vertical="center" wrapText="1"/>
    </xf>
    <xf numFmtId="0" fontId="11" fillId="4" borderId="24" xfId="0" applyFont="1" applyFill="1" applyBorder="1" applyAlignment="1">
      <alignment horizontal="left" vertical="center" wrapText="1"/>
    </xf>
    <xf numFmtId="0" fontId="11" fillId="4" borderId="26" xfId="0" applyFont="1" applyFill="1" applyBorder="1" applyAlignment="1">
      <alignment horizontal="left" vertical="center" wrapText="1"/>
    </xf>
    <xf numFmtId="0" fontId="11" fillId="4" borderId="25" xfId="0" applyFont="1" applyFill="1" applyBorder="1" applyAlignment="1">
      <alignment horizontal="left" vertical="center" wrapText="1"/>
    </xf>
    <xf numFmtId="0" fontId="12" fillId="4" borderId="34" xfId="0" applyFont="1" applyFill="1" applyBorder="1" applyAlignment="1">
      <alignment horizontal="left" vertical="center" wrapText="1"/>
    </xf>
    <xf numFmtId="0" fontId="12" fillId="4" borderId="23" xfId="0" applyFont="1" applyFill="1" applyBorder="1" applyAlignment="1">
      <alignment horizontal="left" vertical="center" wrapText="1"/>
    </xf>
    <xf numFmtId="0" fontId="65" fillId="0" borderId="0" xfId="0" applyFont="1" applyAlignment="1">
      <alignment horizontal="center" vertical="center" wrapText="1"/>
    </xf>
    <xf numFmtId="0" fontId="11" fillId="17" borderId="59" xfId="0" applyFont="1" applyFill="1" applyBorder="1" applyAlignment="1">
      <alignment horizontal="left" vertical="center" wrapText="1"/>
    </xf>
    <xf numFmtId="0" fontId="11" fillId="17" borderId="0" xfId="0" applyFont="1" applyFill="1" applyAlignment="1">
      <alignment horizontal="left" vertical="center" wrapText="1"/>
    </xf>
    <xf numFmtId="0" fontId="11" fillId="14" borderId="1" xfId="0" applyFont="1" applyFill="1" applyBorder="1" applyAlignment="1" applyProtection="1">
      <alignment horizontal="left" vertical="center"/>
      <protection locked="0"/>
    </xf>
    <xf numFmtId="0" fontId="11" fillId="14" borderId="14" xfId="0" applyFont="1" applyFill="1" applyBorder="1" applyAlignment="1" applyProtection="1">
      <alignment horizontal="left" vertical="center"/>
      <protection locked="0"/>
    </xf>
    <xf numFmtId="0" fontId="11" fillId="14" borderId="16" xfId="0" applyFont="1" applyFill="1" applyBorder="1" applyAlignment="1" applyProtection="1">
      <alignment horizontal="left" vertical="center"/>
      <protection locked="0"/>
    </xf>
    <xf numFmtId="0" fontId="11" fillId="14" borderId="17" xfId="0" applyFont="1" applyFill="1" applyBorder="1" applyAlignment="1" applyProtection="1">
      <alignment horizontal="left" vertical="center"/>
      <protection locked="0"/>
    </xf>
    <xf numFmtId="0" fontId="12" fillId="17" borderId="59" xfId="0" applyFont="1" applyFill="1" applyBorder="1" applyAlignment="1">
      <alignment horizontal="left" vertical="top" wrapText="1"/>
    </xf>
    <xf numFmtId="0" fontId="12" fillId="17" borderId="0" xfId="0" applyFont="1" applyFill="1" applyAlignment="1">
      <alignment horizontal="left" vertical="top" wrapText="1"/>
    </xf>
    <xf numFmtId="14" fontId="11" fillId="14" borderId="1" xfId="0" applyNumberFormat="1" applyFont="1" applyFill="1" applyBorder="1" applyAlignment="1" applyProtection="1">
      <alignment horizontal="left" vertical="center"/>
      <protection locked="0"/>
    </xf>
    <xf numFmtId="14" fontId="11" fillId="14" borderId="14" xfId="0" applyNumberFormat="1" applyFont="1" applyFill="1" applyBorder="1" applyAlignment="1" applyProtection="1">
      <alignment horizontal="left" vertical="center"/>
      <protection locked="0"/>
    </xf>
    <xf numFmtId="0" fontId="12" fillId="4" borderId="31" xfId="0" applyFont="1" applyFill="1" applyBorder="1" applyAlignment="1">
      <alignment horizontal="left" vertical="center" wrapText="1"/>
    </xf>
    <xf numFmtId="0" fontId="12" fillId="4" borderId="32" xfId="0" applyFont="1" applyFill="1" applyBorder="1" applyAlignment="1">
      <alignment horizontal="left" vertical="center" wrapText="1"/>
    </xf>
    <xf numFmtId="0" fontId="12" fillId="4" borderId="24" xfId="0" applyFont="1" applyFill="1" applyBorder="1" applyAlignment="1">
      <alignment horizontal="left" vertical="center" wrapText="1"/>
    </xf>
    <xf numFmtId="0" fontId="12" fillId="4" borderId="26" xfId="0" applyFont="1" applyFill="1" applyBorder="1" applyAlignment="1">
      <alignment horizontal="left" vertical="center" wrapText="1"/>
    </xf>
    <xf numFmtId="0" fontId="12" fillId="4" borderId="25" xfId="0" applyFont="1" applyFill="1" applyBorder="1" applyAlignment="1">
      <alignment horizontal="left" vertical="center" wrapText="1"/>
    </xf>
    <xf numFmtId="0" fontId="65" fillId="0" borderId="0" xfId="0" applyFont="1" applyAlignment="1">
      <alignment horizontal="left" vertical="center" wrapText="1"/>
    </xf>
    <xf numFmtId="0" fontId="12" fillId="17" borderId="59" xfId="0" applyFont="1" applyFill="1" applyBorder="1" applyAlignment="1">
      <alignment horizontal="left" vertical="center" wrapText="1"/>
    </xf>
    <xf numFmtId="0" fontId="12" fillId="17" borderId="0" xfId="0" applyFont="1" applyFill="1" applyAlignment="1">
      <alignment horizontal="left" vertical="center" wrapText="1"/>
    </xf>
    <xf numFmtId="0" fontId="17" fillId="4" borderId="41" xfId="0" applyFont="1" applyFill="1" applyBorder="1" applyAlignment="1">
      <alignment horizontal="center" vertical="center" wrapText="1"/>
    </xf>
    <xf numFmtId="0" fontId="17" fillId="4" borderId="45" xfId="0" applyFont="1" applyFill="1" applyBorder="1" applyAlignment="1">
      <alignment horizontal="center" vertical="center" wrapText="1"/>
    </xf>
    <xf numFmtId="0" fontId="11" fillId="14" borderId="11" xfId="0" applyFont="1" applyFill="1" applyBorder="1" applyAlignment="1" applyProtection="1">
      <alignment horizontal="left" vertical="center"/>
      <protection locked="0"/>
    </xf>
    <xf numFmtId="0" fontId="11" fillId="14" borderId="12" xfId="0" applyFont="1" applyFill="1" applyBorder="1" applyAlignment="1" applyProtection="1">
      <alignment horizontal="left" vertical="center"/>
      <protection locked="0"/>
    </xf>
    <xf numFmtId="0" fontId="13" fillId="2" borderId="15" xfId="0" applyFont="1" applyFill="1" applyBorder="1" applyAlignment="1">
      <alignment horizontal="left" vertical="center" wrapText="1"/>
    </xf>
    <xf numFmtId="0" fontId="13" fillId="2" borderId="16" xfId="0" applyFont="1" applyFill="1" applyBorder="1" applyAlignment="1">
      <alignment horizontal="left" vertical="center" wrapText="1"/>
    </xf>
    <xf numFmtId="0" fontId="15" fillId="14" borderId="0" xfId="0" applyFont="1" applyFill="1" applyAlignment="1">
      <alignment horizontal="center" vertical="center"/>
    </xf>
    <xf numFmtId="0" fontId="15" fillId="15" borderId="0" xfId="0" applyFont="1" applyFill="1" applyAlignment="1">
      <alignment horizontal="center" vertical="center"/>
    </xf>
    <xf numFmtId="0" fontId="15" fillId="16" borderId="0" xfId="0" applyFont="1" applyFill="1" applyAlignment="1">
      <alignment horizontal="center" vertical="center"/>
    </xf>
    <xf numFmtId="14" fontId="15" fillId="11" borderId="19" xfId="0" applyNumberFormat="1" applyFont="1" applyFill="1" applyBorder="1" applyAlignment="1">
      <alignment horizontal="center" vertical="center" wrapText="1"/>
    </xf>
    <xf numFmtId="14" fontId="15" fillId="11" borderId="21" xfId="0" applyNumberFormat="1" applyFont="1" applyFill="1" applyBorder="1" applyAlignment="1">
      <alignment horizontal="center" vertical="center" wrapText="1"/>
    </xf>
    <xf numFmtId="0" fontId="16" fillId="12" borderId="19" xfId="0" applyFont="1" applyFill="1" applyBorder="1" applyAlignment="1">
      <alignment horizontal="center" vertical="center"/>
    </xf>
    <xf numFmtId="0" fontId="16" fillId="12" borderId="20" xfId="0" applyFont="1" applyFill="1" applyBorder="1" applyAlignment="1">
      <alignment horizontal="center" vertical="center"/>
    </xf>
    <xf numFmtId="0" fontId="16" fillId="12" borderId="21" xfId="0" applyFont="1" applyFill="1" applyBorder="1" applyAlignment="1">
      <alignment horizontal="center" vertical="center"/>
    </xf>
    <xf numFmtId="0" fontId="13" fillId="2" borderId="33" xfId="0" applyFont="1" applyFill="1" applyBorder="1" applyAlignment="1">
      <alignment horizontal="center" vertical="center" wrapText="1"/>
    </xf>
    <xf numFmtId="0" fontId="13" fillId="2" borderId="34" xfId="0" applyFont="1" applyFill="1" applyBorder="1" applyAlignment="1">
      <alignment horizontal="center" vertical="center" wrapText="1"/>
    </xf>
    <xf numFmtId="0" fontId="13" fillId="2" borderId="6" xfId="0" applyFont="1" applyFill="1" applyBorder="1" applyAlignment="1">
      <alignment horizontal="center" vertical="center" wrapText="1"/>
    </xf>
    <xf numFmtId="0" fontId="13" fillId="2" borderId="23"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3" fillId="2" borderId="35" xfId="0"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3" fillId="2" borderId="36" xfId="0" applyFont="1" applyFill="1" applyBorder="1" applyAlignment="1">
      <alignment horizontal="center" vertical="center" wrapText="1"/>
    </xf>
    <xf numFmtId="0" fontId="16" fillId="2" borderId="37" xfId="0" applyFont="1" applyFill="1" applyBorder="1" applyAlignment="1">
      <alignment horizontal="center" vertical="center" wrapText="1"/>
    </xf>
    <xf numFmtId="0" fontId="16" fillId="2" borderId="27" xfId="0" applyFont="1" applyFill="1" applyBorder="1" applyAlignment="1">
      <alignment horizontal="center" vertical="center" wrapText="1"/>
    </xf>
    <xf numFmtId="0" fontId="16" fillId="2" borderId="28"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16" fillId="2" borderId="0" xfId="0" applyFont="1" applyFill="1" applyAlignment="1">
      <alignment horizontal="center" vertical="center" wrapText="1"/>
    </xf>
    <xf numFmtId="0" fontId="16" fillId="2" borderId="9" xfId="0" applyFont="1" applyFill="1" applyBorder="1" applyAlignment="1">
      <alignment horizontal="center" vertical="center" wrapText="1"/>
    </xf>
    <xf numFmtId="0" fontId="16" fillId="2" borderId="38" xfId="0" applyFont="1" applyFill="1" applyBorder="1" applyAlignment="1">
      <alignment horizontal="center" vertical="center" wrapText="1"/>
    </xf>
    <xf numFmtId="0" fontId="16" fillId="2" borderId="39" xfId="0" applyFont="1" applyFill="1" applyBorder="1" applyAlignment="1">
      <alignment horizontal="center" vertical="center" wrapText="1"/>
    </xf>
    <xf numFmtId="0" fontId="16" fillId="2" borderId="40" xfId="0" applyFont="1" applyFill="1" applyBorder="1" applyAlignment="1">
      <alignment horizontal="center" vertical="center" wrapText="1"/>
    </xf>
    <xf numFmtId="14" fontId="13" fillId="7" borderId="11" xfId="0" applyNumberFormat="1" applyFont="1" applyFill="1" applyBorder="1" applyAlignment="1">
      <alignment horizontal="center" vertical="center" wrapText="1"/>
    </xf>
    <xf numFmtId="0" fontId="16" fillId="5" borderId="11" xfId="0" applyFont="1" applyFill="1" applyBorder="1" applyAlignment="1">
      <alignment horizontal="center" vertical="center"/>
    </xf>
    <xf numFmtId="0" fontId="16" fillId="3" borderId="11" xfId="0" applyFont="1" applyFill="1" applyBorder="1" applyAlignment="1">
      <alignment horizontal="center" vertical="center"/>
    </xf>
    <xf numFmtId="0" fontId="16" fillId="3" borderId="12" xfId="0" applyFont="1" applyFill="1" applyBorder="1" applyAlignment="1">
      <alignment horizontal="center" vertical="center"/>
    </xf>
    <xf numFmtId="0" fontId="23" fillId="14" borderId="2" xfId="0" applyFont="1" applyFill="1" applyBorder="1" applyAlignment="1">
      <alignment horizontal="center" vertical="center" wrapText="1"/>
    </xf>
    <xf numFmtId="0" fontId="11" fillId="14" borderId="5" xfId="0" applyFont="1" applyFill="1" applyBorder="1" applyAlignment="1">
      <alignment horizontal="center" vertical="center" wrapText="1"/>
    </xf>
    <xf numFmtId="0" fontId="11" fillId="14" borderId="46" xfId="0" applyFont="1" applyFill="1" applyBorder="1" applyAlignment="1">
      <alignment horizontal="center" vertical="center" wrapText="1"/>
    </xf>
    <xf numFmtId="0" fontId="23" fillId="15" borderId="2" xfId="0" applyFont="1" applyFill="1" applyBorder="1" applyAlignment="1">
      <alignment horizontal="center" vertical="center" wrapText="1"/>
    </xf>
    <xf numFmtId="0" fontId="11" fillId="15" borderId="5" xfId="0" applyFont="1" applyFill="1" applyBorder="1" applyAlignment="1">
      <alignment horizontal="center" vertical="center" wrapText="1"/>
    </xf>
    <xf numFmtId="0" fontId="11" fillId="15" borderId="46" xfId="0" applyFont="1" applyFill="1" applyBorder="1" applyAlignment="1">
      <alignment horizontal="center" vertical="center" wrapText="1"/>
    </xf>
    <xf numFmtId="3" fontId="13" fillId="2" borderId="37" xfId="0" applyNumberFormat="1" applyFont="1" applyFill="1" applyBorder="1" applyAlignment="1">
      <alignment horizontal="center" vertical="center"/>
    </xf>
    <xf numFmtId="3" fontId="13" fillId="2" borderId="28" xfId="0" applyNumberFormat="1" applyFont="1" applyFill="1" applyBorder="1" applyAlignment="1">
      <alignment horizontal="center" vertical="center"/>
    </xf>
    <xf numFmtId="3" fontId="13" fillId="2" borderId="8" xfId="0" applyNumberFormat="1" applyFont="1" applyFill="1" applyBorder="1" applyAlignment="1">
      <alignment horizontal="center" vertical="center"/>
    </xf>
    <xf numFmtId="3" fontId="13" fillId="2" borderId="9" xfId="0" applyNumberFormat="1" applyFont="1" applyFill="1" applyBorder="1" applyAlignment="1">
      <alignment horizontal="center" vertical="center"/>
    </xf>
    <xf numFmtId="3" fontId="13" fillId="2" borderId="38" xfId="0" applyNumberFormat="1" applyFont="1" applyFill="1" applyBorder="1" applyAlignment="1">
      <alignment horizontal="center" vertical="center"/>
    </xf>
    <xf numFmtId="3" fontId="13" fillId="2" borderId="40" xfId="0" applyNumberFormat="1" applyFont="1" applyFill="1" applyBorder="1" applyAlignment="1">
      <alignment horizontal="center" vertical="center"/>
    </xf>
    <xf numFmtId="0" fontId="11" fillId="4" borderId="31" xfId="0" applyFont="1" applyFill="1" applyBorder="1" applyAlignment="1">
      <alignment horizontal="left" vertical="center" wrapText="1"/>
    </xf>
    <xf numFmtId="0" fontId="11" fillId="4" borderId="32" xfId="0" applyFont="1" applyFill="1" applyBorder="1" applyAlignment="1">
      <alignment horizontal="left" vertical="center" wrapText="1"/>
    </xf>
    <xf numFmtId="0" fontId="39" fillId="4" borderId="41" xfId="0" applyFont="1" applyFill="1" applyBorder="1" applyAlignment="1">
      <alignment horizontal="center" vertical="center" wrapText="1"/>
    </xf>
    <xf numFmtId="0" fontId="39" fillId="4" borderId="45" xfId="0" applyFont="1" applyFill="1" applyBorder="1" applyAlignment="1">
      <alignment horizontal="center" vertical="center" wrapText="1"/>
    </xf>
    <xf numFmtId="0" fontId="16" fillId="2" borderId="19" xfId="0" applyFont="1" applyFill="1" applyBorder="1" applyAlignment="1">
      <alignment horizontal="center" vertical="center" wrapText="1"/>
    </xf>
    <xf numFmtId="0" fontId="16" fillId="2" borderId="21" xfId="0" applyFont="1" applyFill="1" applyBorder="1" applyAlignment="1">
      <alignment horizontal="center" vertical="center" wrapText="1"/>
    </xf>
    <xf numFmtId="0" fontId="16" fillId="10" borderId="37" xfId="0" applyFont="1" applyFill="1" applyBorder="1" applyAlignment="1">
      <alignment horizontal="center" vertical="center" wrapText="1"/>
    </xf>
    <xf numFmtId="0" fontId="16" fillId="10" borderId="27" xfId="0" applyFont="1" applyFill="1" applyBorder="1" applyAlignment="1">
      <alignment horizontal="center" vertical="center" wrapText="1"/>
    </xf>
    <xf numFmtId="0" fontId="16" fillId="10" borderId="54" xfId="0" applyFont="1" applyFill="1" applyBorder="1" applyAlignment="1">
      <alignment horizontal="center" vertical="center" wrapText="1"/>
    </xf>
    <xf numFmtId="0" fontId="16" fillId="10" borderId="8" xfId="0" applyFont="1" applyFill="1" applyBorder="1" applyAlignment="1">
      <alignment horizontal="center" vertical="center" wrapText="1"/>
    </xf>
    <xf numFmtId="0" fontId="16" fillId="10" borderId="0" xfId="0" applyFont="1" applyFill="1" applyAlignment="1">
      <alignment horizontal="center" vertical="center" wrapText="1"/>
    </xf>
    <xf numFmtId="0" fontId="16" fillId="10" borderId="55" xfId="0" applyFont="1" applyFill="1" applyBorder="1" applyAlignment="1">
      <alignment horizontal="center" vertical="center" wrapText="1"/>
    </xf>
    <xf numFmtId="0" fontId="16" fillId="10" borderId="56" xfId="0" applyFont="1" applyFill="1" applyBorder="1" applyAlignment="1">
      <alignment horizontal="center" vertical="center" wrapText="1"/>
    </xf>
    <xf numFmtId="0" fontId="16" fillId="10" borderId="57" xfId="0" applyFont="1" applyFill="1" applyBorder="1" applyAlignment="1">
      <alignment horizontal="center" vertical="center" wrapText="1"/>
    </xf>
    <xf numFmtId="0" fontId="16" fillId="10" borderId="58" xfId="0" applyFont="1" applyFill="1" applyBorder="1" applyAlignment="1">
      <alignment horizontal="center" vertical="center" wrapText="1"/>
    </xf>
    <xf numFmtId="0" fontId="16" fillId="9" borderId="19" xfId="0" applyFont="1" applyFill="1" applyBorder="1" applyAlignment="1">
      <alignment horizontal="center" vertical="center"/>
    </xf>
    <xf numFmtId="0" fontId="16" fillId="9" borderId="20" xfId="0" applyFont="1" applyFill="1" applyBorder="1" applyAlignment="1">
      <alignment horizontal="center" vertical="center"/>
    </xf>
    <xf numFmtId="0" fontId="16" fillId="9" borderId="48" xfId="0" applyFont="1" applyFill="1" applyBorder="1" applyAlignment="1">
      <alignment horizontal="center" vertical="center"/>
    </xf>
    <xf numFmtId="0" fontId="15" fillId="10" borderId="33" xfId="0" applyFont="1" applyFill="1" applyBorder="1" applyAlignment="1">
      <alignment horizontal="center" vertical="center" wrapText="1"/>
    </xf>
    <xf numFmtId="0" fontId="15" fillId="10" borderId="49" xfId="0" applyFont="1" applyFill="1" applyBorder="1" applyAlignment="1">
      <alignment horizontal="center" vertical="center" wrapText="1"/>
    </xf>
    <xf numFmtId="0" fontId="15" fillId="10" borderId="6" xfId="0" applyFont="1" applyFill="1" applyBorder="1" applyAlignment="1">
      <alignment horizontal="center" vertical="center" wrapText="1"/>
    </xf>
    <xf numFmtId="0" fontId="15" fillId="10" borderId="50" xfId="0" applyFont="1" applyFill="1" applyBorder="1" applyAlignment="1">
      <alignment horizontal="center" vertical="center" wrapText="1"/>
    </xf>
    <xf numFmtId="0" fontId="16" fillId="10" borderId="6" xfId="0" applyFont="1" applyFill="1" applyBorder="1" applyAlignment="1">
      <alignment horizontal="center" vertical="center" wrapText="1"/>
    </xf>
    <xf numFmtId="0" fontId="16" fillId="10" borderId="50" xfId="0" applyFont="1" applyFill="1" applyBorder="1" applyAlignment="1">
      <alignment horizontal="center" vertical="center" wrapText="1"/>
    </xf>
    <xf numFmtId="0" fontId="15" fillId="10" borderId="35" xfId="0" applyFont="1" applyFill="1" applyBorder="1" applyAlignment="1">
      <alignment horizontal="center" vertical="center" wrapText="1"/>
    </xf>
    <xf numFmtId="0" fontId="15" fillId="10" borderId="26" xfId="0" applyFont="1" applyFill="1" applyBorder="1" applyAlignment="1">
      <alignment horizontal="center" vertical="center" wrapText="1"/>
    </xf>
    <xf numFmtId="0" fontId="15" fillId="10" borderId="52" xfId="0" applyFont="1" applyFill="1" applyBorder="1" applyAlignment="1">
      <alignment horizontal="center" vertical="center" wrapText="1"/>
    </xf>
    <xf numFmtId="0" fontId="28" fillId="16" borderId="2" xfId="0" applyFont="1" applyFill="1" applyBorder="1" applyAlignment="1">
      <alignment horizontal="center" vertical="center" wrapText="1"/>
    </xf>
    <xf numFmtId="0" fontId="28" fillId="16" borderId="5" xfId="0" applyFont="1" applyFill="1" applyBorder="1" applyAlignment="1">
      <alignment horizontal="center" vertical="center" wrapText="1"/>
    </xf>
    <xf numFmtId="0" fontId="28" fillId="16" borderId="47" xfId="0" applyFont="1" applyFill="1" applyBorder="1" applyAlignment="1">
      <alignment horizontal="center" vertical="center" wrapText="1"/>
    </xf>
    <xf numFmtId="0" fontId="11" fillId="15" borderId="41" xfId="0" applyFont="1" applyFill="1" applyBorder="1" applyAlignment="1" applyProtection="1">
      <alignment horizontal="left" vertical="center"/>
      <protection locked="0"/>
    </xf>
    <xf numFmtId="0" fontId="11" fillId="15" borderId="60" xfId="0" applyFont="1" applyFill="1" applyBorder="1" applyAlignment="1" applyProtection="1">
      <alignment horizontal="left" vertical="center"/>
      <protection locked="0"/>
    </xf>
    <xf numFmtId="0" fontId="11" fillId="15" borderId="42" xfId="0" applyFont="1" applyFill="1" applyBorder="1" applyAlignment="1" applyProtection="1">
      <alignment horizontal="left" vertical="center"/>
      <protection locked="0"/>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11" fillId="17" borderId="59" xfId="0" applyFont="1" applyFill="1" applyBorder="1" applyAlignment="1">
      <alignment horizontal="center" vertical="center" wrapText="1"/>
    </xf>
    <xf numFmtId="0" fontId="11" fillId="17" borderId="0" xfId="0" applyFont="1" applyFill="1" applyAlignment="1">
      <alignment horizontal="center" vertical="center" wrapText="1"/>
    </xf>
    <xf numFmtId="14" fontId="12" fillId="15" borderId="16" xfId="0" applyNumberFormat="1" applyFont="1" applyFill="1" applyBorder="1" applyAlignment="1" applyProtection="1">
      <alignment horizontal="left" vertical="center"/>
      <protection locked="0"/>
    </xf>
    <xf numFmtId="14" fontId="12" fillId="15" borderId="17" xfId="0" applyNumberFormat="1" applyFont="1" applyFill="1" applyBorder="1" applyAlignment="1" applyProtection="1">
      <alignment horizontal="left" vertical="center"/>
      <protection locked="0"/>
    </xf>
    <xf numFmtId="0" fontId="16" fillId="2" borderId="43" xfId="0" applyFont="1" applyFill="1" applyBorder="1" applyAlignment="1">
      <alignment horizontal="center" vertical="center" wrapText="1"/>
    </xf>
    <xf numFmtId="0" fontId="16" fillId="2" borderId="44" xfId="0" applyFont="1" applyFill="1" applyBorder="1" applyAlignment="1">
      <alignment horizontal="center" vertical="center" wrapText="1"/>
    </xf>
    <xf numFmtId="0" fontId="63" fillId="17" borderId="70" xfId="7" applyFont="1" applyFill="1" applyBorder="1" applyAlignment="1">
      <alignment horizontal="center"/>
    </xf>
    <xf numFmtId="0" fontId="63" fillId="17" borderId="71" xfId="7" applyFont="1" applyFill="1" applyBorder="1" applyAlignment="1">
      <alignment horizontal="center"/>
    </xf>
    <xf numFmtId="0" fontId="63" fillId="17" borderId="72" xfId="7" applyFont="1" applyFill="1" applyBorder="1" applyAlignment="1">
      <alignment horizontal="center"/>
    </xf>
    <xf numFmtId="0" fontId="3" fillId="0" borderId="0" xfId="7" applyAlignment="1">
      <alignment horizontal="left"/>
    </xf>
    <xf numFmtId="0" fontId="3" fillId="0" borderId="9" xfId="7" applyBorder="1" applyAlignment="1">
      <alignment horizontal="left"/>
    </xf>
    <xf numFmtId="0" fontId="3" fillId="0" borderId="73" xfId="7" applyBorder="1" applyAlignment="1">
      <alignment horizontal="left"/>
    </xf>
    <xf numFmtId="0" fontId="3"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bottom style="thin">
          <color indexed="64"/>
        </bottom>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9</xdr:col>
      <xdr:colOff>1642310</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3" headerRowBorderDxfId="241" tableBorderDxfId="242"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opLeftCell="A15" zoomScale="95" zoomScaleNormal="95" workbookViewId="0">
      <selection activeCell="P19" sqref="P19"/>
    </sheetView>
  </sheetViews>
  <sheetFormatPr defaultColWidth="8" defaultRowHeight="15"/>
  <cols>
    <col min="1" max="9" width="8" style="104"/>
    <col min="10" max="10" width="32.875" style="104" customWidth="1"/>
    <col min="11" max="16384" width="8" style="104"/>
  </cols>
  <sheetData>
    <row r="14" spans="1:12" ht="67.5" customHeight="1">
      <c r="A14" s="333" t="s">
        <v>0</v>
      </c>
      <c r="B14" s="333"/>
      <c r="C14" s="333"/>
      <c r="D14" s="333"/>
      <c r="E14" s="333"/>
      <c r="F14" s="333"/>
      <c r="G14" s="333"/>
      <c r="H14" s="333"/>
      <c r="I14" s="333"/>
      <c r="J14" s="333"/>
      <c r="K14" s="111"/>
      <c r="L14" s="111"/>
    </row>
    <row r="15" spans="1:12" s="108" customFormat="1" ht="28.5">
      <c r="A15" s="106"/>
      <c r="B15" s="107"/>
      <c r="C15" s="107"/>
      <c r="D15" s="107"/>
      <c r="E15" s="107"/>
      <c r="F15" s="107"/>
      <c r="G15" s="107"/>
      <c r="H15" s="107"/>
      <c r="I15" s="107"/>
      <c r="J15" s="107"/>
      <c r="K15" s="107"/>
      <c r="L15" s="106"/>
    </row>
    <row r="16" spans="1:12" ht="65.25" customHeight="1">
      <c r="A16" s="333" t="s">
        <v>1</v>
      </c>
      <c r="B16" s="333"/>
      <c r="C16" s="333"/>
      <c r="D16" s="333"/>
      <c r="E16" s="333"/>
      <c r="F16" s="333"/>
      <c r="G16" s="333"/>
      <c r="H16" s="333"/>
      <c r="I16" s="333"/>
      <c r="J16" s="333"/>
      <c r="K16" s="111"/>
      <c r="L16" s="111"/>
    </row>
    <row r="17" spans="1:12" ht="17.25" customHeight="1">
      <c r="A17" s="105"/>
      <c r="B17" s="109"/>
      <c r="C17" s="109"/>
      <c r="D17" s="109"/>
      <c r="E17" s="109"/>
      <c r="F17" s="109"/>
      <c r="G17" s="109"/>
      <c r="H17" s="109"/>
      <c r="I17" s="109"/>
      <c r="J17" s="109"/>
      <c r="K17" s="109"/>
      <c r="L17" s="105"/>
    </row>
    <row r="18" spans="1:12" ht="37.5" customHeight="1">
      <c r="A18" s="336" t="s">
        <v>2</v>
      </c>
      <c r="B18" s="336"/>
      <c r="C18" s="336"/>
      <c r="D18" s="336"/>
      <c r="E18" s="336"/>
      <c r="F18" s="336"/>
      <c r="G18" s="336"/>
      <c r="H18" s="336"/>
      <c r="I18" s="336"/>
      <c r="J18" s="336"/>
      <c r="K18" s="114"/>
      <c r="L18" s="114"/>
    </row>
    <row r="19" spans="1:12" ht="96.75" customHeight="1">
      <c r="A19" s="334" t="s">
        <v>3</v>
      </c>
      <c r="B19" s="334"/>
      <c r="C19" s="334"/>
      <c r="D19" s="334"/>
      <c r="E19" s="334"/>
      <c r="F19" s="334"/>
      <c r="G19" s="334"/>
      <c r="H19" s="334"/>
      <c r="I19" s="334"/>
      <c r="J19" s="334"/>
      <c r="K19" s="105"/>
      <c r="L19" s="105"/>
    </row>
    <row r="20" spans="1:12" ht="23.25" customHeight="1">
      <c r="A20" s="337" t="s">
        <v>4</v>
      </c>
      <c r="B20" s="337"/>
      <c r="C20" s="337"/>
      <c r="D20" s="337"/>
      <c r="E20" s="337"/>
      <c r="F20" s="337"/>
      <c r="G20" s="337"/>
      <c r="H20" s="337"/>
      <c r="I20" s="337"/>
      <c r="J20" s="337"/>
      <c r="K20" s="113"/>
      <c r="L20" s="113"/>
    </row>
    <row r="21" spans="1:12" ht="23.25">
      <c r="A21" s="337"/>
      <c r="B21" s="337"/>
      <c r="C21" s="337"/>
      <c r="D21" s="337"/>
      <c r="E21" s="337"/>
      <c r="F21" s="337"/>
      <c r="G21" s="337"/>
      <c r="H21" s="337"/>
      <c r="I21" s="337"/>
      <c r="J21" s="337"/>
      <c r="K21" s="113"/>
      <c r="L21" s="113"/>
    </row>
    <row r="22" spans="1:12" ht="111" customHeight="1">
      <c r="A22" s="337"/>
      <c r="B22" s="337"/>
      <c r="C22" s="337"/>
      <c r="D22" s="337"/>
      <c r="E22" s="337"/>
      <c r="F22" s="337"/>
      <c r="G22" s="337"/>
      <c r="H22" s="337"/>
      <c r="I22" s="337"/>
      <c r="J22" s="337"/>
      <c r="K22" s="110"/>
      <c r="L22" s="110"/>
    </row>
    <row r="23" spans="1:12" ht="50.25" customHeight="1">
      <c r="A23" s="335" t="s">
        <v>5</v>
      </c>
      <c r="B23" s="335"/>
      <c r="C23" s="335"/>
      <c r="D23" s="335"/>
      <c r="E23" s="335"/>
      <c r="F23" s="335"/>
      <c r="G23" s="335"/>
      <c r="H23" s="335"/>
      <c r="I23" s="335"/>
      <c r="J23" s="335"/>
      <c r="K23" s="112"/>
      <c r="L23" s="112"/>
    </row>
  </sheetData>
  <sheetProtection algorithmName="SHA-512" hashValue="fXrOfSCiXsvVBaZ01L+u1pxIQtKont8iIHKbUrTHIaHIPW0VPjkijU92fJa94s8KkWerFj3gOZNuaQqrLUZcHA==" saltValue="EZ7I2V21dmM4WPYniFwfFg==" spinCount="100000" sheet="1" objects="1" scenarios="1"/>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50" zoomScale="85" zoomScaleNormal="85" workbookViewId="0">
      <selection activeCell="G47" sqref="G47"/>
    </sheetView>
  </sheetViews>
  <sheetFormatPr defaultColWidth="8" defaultRowHeight="12.75"/>
  <cols>
    <col min="1" max="1" width="2.5" style="188" customWidth="1"/>
    <col min="2" max="6" width="15.375" style="188" customWidth="1"/>
    <col min="7" max="7" width="8" style="188"/>
    <col min="8" max="10" width="18.875" style="188" customWidth="1"/>
    <col min="11" max="11" width="9.375" style="188" customWidth="1"/>
    <col min="12" max="12" width="18.875" style="188" customWidth="1"/>
    <col min="13" max="13" width="27.5" style="188" customWidth="1"/>
    <col min="14" max="16384" width="8" style="188"/>
  </cols>
  <sheetData>
    <row r="1" spans="2:15" ht="13.5" thickBot="1"/>
    <row r="2" spans="2:15" ht="24.95" customHeight="1" thickBot="1">
      <c r="B2" s="384" t="s">
        <v>6</v>
      </c>
      <c r="C2" s="385"/>
      <c r="D2" s="385"/>
      <c r="E2" s="385"/>
      <c r="F2" s="386"/>
    </row>
    <row r="3" spans="2:15" ht="6.95" customHeight="1" thickBot="1"/>
    <row r="4" spans="2:15" ht="34.5" customHeight="1">
      <c r="B4" s="367" t="s">
        <v>7</v>
      </c>
      <c r="C4" s="376"/>
      <c r="D4" s="376"/>
      <c r="E4" s="376"/>
      <c r="F4" s="377"/>
      <c r="I4" s="387"/>
      <c r="J4" s="387"/>
      <c r="K4" s="387"/>
    </row>
    <row r="5" spans="2:15" ht="22.15" customHeight="1" thickBot="1">
      <c r="B5" s="388" t="s">
        <v>8</v>
      </c>
      <c r="C5" s="389"/>
      <c r="D5" s="389"/>
      <c r="E5" s="389"/>
      <c r="F5" s="390"/>
    </row>
    <row r="6" spans="2:15" ht="38.25" customHeight="1">
      <c r="B6" s="205"/>
      <c r="C6" s="205"/>
      <c r="D6" s="205"/>
      <c r="E6" s="205"/>
      <c r="F6" s="205"/>
    </row>
    <row r="7" spans="2:15" ht="16.149999999999999" customHeight="1"/>
    <row r="8" spans="2:15" ht="20.100000000000001" customHeight="1">
      <c r="B8" s="391"/>
      <c r="C8" s="391"/>
      <c r="D8" s="391"/>
      <c r="E8" s="391"/>
      <c r="F8" s="391"/>
    </row>
    <row r="9" spans="2:15" ht="25.15" customHeight="1" thickBot="1">
      <c r="K9" s="206" t="s">
        <v>9</v>
      </c>
    </row>
    <row r="10" spans="2:15" ht="51.6" customHeight="1" thickBot="1">
      <c r="B10" s="392" t="s">
        <v>10</v>
      </c>
      <c r="C10" s="393"/>
      <c r="D10" s="393"/>
      <c r="E10" s="393"/>
      <c r="F10" s="394"/>
      <c r="L10" s="373" t="s">
        <v>11</v>
      </c>
      <c r="M10" s="374"/>
      <c r="N10" s="374"/>
      <c r="O10" s="375"/>
    </row>
    <row r="11" spans="2:15" ht="52.5" customHeight="1"/>
    <row r="12" spans="2:15" ht="75.75" customHeight="1">
      <c r="F12" s="207" t="s">
        <v>12</v>
      </c>
      <c r="J12" s="208"/>
    </row>
    <row r="13" spans="2:15" ht="49.5" customHeight="1" thickBot="1"/>
    <row r="14" spans="2:15" ht="48" customHeight="1">
      <c r="B14" s="367" t="s">
        <v>13</v>
      </c>
      <c r="C14" s="376"/>
      <c r="D14" s="376"/>
      <c r="E14" s="376"/>
      <c r="F14" s="377"/>
    </row>
    <row r="15" spans="2:15" ht="21.75" customHeight="1">
      <c r="B15" s="378" t="s">
        <v>14</v>
      </c>
      <c r="C15" s="379"/>
      <c r="D15" s="379"/>
      <c r="E15" s="379"/>
      <c r="F15" s="380"/>
    </row>
    <row r="16" spans="2:15" ht="64.5" customHeight="1">
      <c r="B16" s="381" t="s">
        <v>15</v>
      </c>
      <c r="C16" s="382"/>
      <c r="D16" s="382"/>
      <c r="E16" s="382"/>
      <c r="F16" s="383"/>
    </row>
    <row r="17" spans="2:6" ht="64.5" customHeight="1" thickBot="1">
      <c r="B17" s="351" t="s">
        <v>16</v>
      </c>
      <c r="C17" s="352"/>
      <c r="D17" s="352"/>
      <c r="E17" s="352"/>
      <c r="F17" s="353"/>
    </row>
    <row r="18" spans="2:6" ht="21" customHeight="1" thickBot="1"/>
    <row r="19" spans="2:6" ht="48" customHeight="1">
      <c r="B19" s="367" t="s">
        <v>17</v>
      </c>
      <c r="C19" s="356"/>
      <c r="D19" s="356"/>
      <c r="E19" s="356"/>
      <c r="F19" s="357"/>
    </row>
    <row r="20" spans="2:6" ht="186.75" customHeight="1" thickBot="1">
      <c r="B20" s="351" t="s">
        <v>18</v>
      </c>
      <c r="C20" s="352"/>
      <c r="D20" s="352"/>
      <c r="E20" s="352"/>
      <c r="F20" s="353"/>
    </row>
    <row r="21" spans="2:6" ht="22.5" customHeight="1" thickBot="1">
      <c r="B21" s="354"/>
      <c r="C21" s="354"/>
      <c r="D21" s="354"/>
      <c r="E21" s="354"/>
      <c r="F21" s="354"/>
    </row>
    <row r="22" spans="2:6" ht="48" customHeight="1">
      <c r="B22" s="355" t="s">
        <v>19</v>
      </c>
      <c r="C22" s="356"/>
      <c r="D22" s="356"/>
      <c r="E22" s="356"/>
      <c r="F22" s="357"/>
    </row>
    <row r="23" spans="2:6" ht="73.5" customHeight="1">
      <c r="B23" s="358" t="s">
        <v>20</v>
      </c>
      <c r="C23" s="359"/>
      <c r="D23" s="359"/>
      <c r="E23" s="359"/>
      <c r="F23" s="360"/>
    </row>
    <row r="24" spans="2:6" ht="200.25" customHeight="1">
      <c r="B24" s="361" t="s">
        <v>21</v>
      </c>
      <c r="C24" s="362"/>
      <c r="D24" s="362"/>
      <c r="E24" s="362"/>
      <c r="F24" s="363"/>
    </row>
    <row r="25" spans="2:6" ht="15.75" customHeight="1" thickBot="1">
      <c r="B25" s="364"/>
      <c r="C25" s="365"/>
      <c r="D25" s="365"/>
      <c r="E25" s="365"/>
      <c r="F25" s="366"/>
    </row>
    <row r="26" spans="2:6" ht="48" customHeight="1">
      <c r="B26" s="367" t="s">
        <v>22</v>
      </c>
      <c r="C26" s="356"/>
      <c r="D26" s="356"/>
      <c r="E26" s="356"/>
      <c r="F26" s="357"/>
    </row>
    <row r="27" spans="2:6" ht="138.75" customHeight="1">
      <c r="B27" s="368" t="s">
        <v>23</v>
      </c>
      <c r="C27" s="369"/>
      <c r="D27" s="369"/>
      <c r="E27" s="369"/>
      <c r="F27" s="370"/>
    </row>
    <row r="28" spans="2:6" ht="47.25" customHeight="1">
      <c r="B28" s="371" t="s">
        <v>24</v>
      </c>
      <c r="C28" s="371"/>
      <c r="D28" s="371"/>
      <c r="E28" s="371"/>
      <c r="F28" s="371"/>
    </row>
    <row r="29" spans="2:6" ht="19.5" customHeight="1">
      <c r="B29" s="372"/>
      <c r="C29" s="372"/>
      <c r="D29" s="372"/>
      <c r="E29" s="372"/>
      <c r="F29" s="372"/>
    </row>
    <row r="30" spans="2:6" s="202" customFormat="1" ht="21.75" customHeight="1" thickBot="1">
      <c r="B30" s="344" t="s">
        <v>25</v>
      </c>
      <c r="C30" s="344"/>
      <c r="D30" s="344"/>
      <c r="E30" s="344"/>
      <c r="F30" s="344"/>
    </row>
    <row r="31" spans="2:6" ht="72" customHeight="1">
      <c r="B31" s="349" t="s">
        <v>26</v>
      </c>
      <c r="C31" s="350"/>
      <c r="D31" s="204" t="s">
        <v>27</v>
      </c>
      <c r="E31" s="204" t="s">
        <v>28</v>
      </c>
      <c r="F31" s="203" t="s">
        <v>29</v>
      </c>
    </row>
    <row r="32" spans="2:6" ht="48" customHeight="1">
      <c r="B32" s="340" t="s">
        <v>30</v>
      </c>
      <c r="C32" s="341"/>
      <c r="D32" s="193" t="s">
        <v>31</v>
      </c>
      <c r="E32" s="193" t="s">
        <v>32</v>
      </c>
      <c r="F32" s="201" t="s">
        <v>33</v>
      </c>
    </row>
    <row r="33" spans="2:6" ht="48" customHeight="1">
      <c r="B33" s="340" t="s">
        <v>34</v>
      </c>
      <c r="C33" s="341"/>
      <c r="D33" s="193" t="s">
        <v>35</v>
      </c>
      <c r="E33" s="193" t="s">
        <v>36</v>
      </c>
      <c r="F33" s="201" t="s">
        <v>37</v>
      </c>
    </row>
    <row r="34" spans="2:6" ht="48" customHeight="1">
      <c r="B34" s="340" t="s">
        <v>38</v>
      </c>
      <c r="C34" s="341"/>
      <c r="D34" s="193" t="s">
        <v>39</v>
      </c>
      <c r="E34" s="193" t="s">
        <v>40</v>
      </c>
      <c r="F34" s="201" t="s">
        <v>40</v>
      </c>
    </row>
    <row r="35" spans="2:6" ht="48" customHeight="1" thickBot="1">
      <c r="B35" s="342" t="s">
        <v>41</v>
      </c>
      <c r="C35" s="343"/>
      <c r="D35" s="190" t="s">
        <v>42</v>
      </c>
      <c r="E35" s="190" t="s">
        <v>43</v>
      </c>
      <c r="F35" s="200" t="s">
        <v>43</v>
      </c>
    </row>
    <row r="36" spans="2:6" ht="18" customHeight="1"/>
    <row r="37" spans="2:6" ht="22.5" customHeight="1" thickBot="1">
      <c r="B37" s="344" t="s">
        <v>44</v>
      </c>
      <c r="C37" s="344"/>
      <c r="D37" s="344"/>
      <c r="E37" s="344"/>
      <c r="F37" s="344"/>
    </row>
    <row r="38" spans="2:6" ht="48" customHeight="1">
      <c r="B38" s="345" t="s">
        <v>45</v>
      </c>
      <c r="C38" s="199" t="s">
        <v>46</v>
      </c>
      <c r="D38" s="199" t="s">
        <v>47</v>
      </c>
      <c r="E38" s="199" t="s">
        <v>48</v>
      </c>
      <c r="F38" s="347" t="s">
        <v>49</v>
      </c>
    </row>
    <row r="39" spans="2:6" ht="48" customHeight="1" thickBot="1">
      <c r="B39" s="346"/>
      <c r="C39" s="198" t="s">
        <v>50</v>
      </c>
      <c r="D39" s="198" t="s">
        <v>51</v>
      </c>
      <c r="E39" s="198" t="s">
        <v>52</v>
      </c>
      <c r="F39" s="348"/>
    </row>
    <row r="40" spans="2:6" ht="48" customHeight="1">
      <c r="B40" s="197">
        <v>1</v>
      </c>
      <c r="C40" s="196" t="s">
        <v>53</v>
      </c>
      <c r="D40" s="196" t="s">
        <v>54</v>
      </c>
      <c r="E40" s="196" t="s">
        <v>54</v>
      </c>
      <c r="F40" s="195" t="s">
        <v>54</v>
      </c>
    </row>
    <row r="41" spans="2:6" ht="48" customHeight="1">
      <c r="B41" s="194">
        <v>2</v>
      </c>
      <c r="C41" s="193" t="s">
        <v>53</v>
      </c>
      <c r="D41" s="193" t="s">
        <v>53</v>
      </c>
      <c r="E41" s="193" t="s">
        <v>54</v>
      </c>
      <c r="F41" s="192" t="s">
        <v>53</v>
      </c>
    </row>
    <row r="42" spans="2:6" ht="48" customHeight="1">
      <c r="B42" s="194">
        <v>3</v>
      </c>
      <c r="C42" s="193" t="s">
        <v>53</v>
      </c>
      <c r="D42" s="193" t="s">
        <v>53</v>
      </c>
      <c r="E42" s="193" t="s">
        <v>53</v>
      </c>
      <c r="F42" s="192" t="s">
        <v>53</v>
      </c>
    </row>
    <row r="43" spans="2:6" ht="48" customHeight="1">
      <c r="B43" s="194">
        <v>4</v>
      </c>
      <c r="C43" s="193" t="s">
        <v>53</v>
      </c>
      <c r="D43" s="193" t="s">
        <v>54</v>
      </c>
      <c r="E43" s="193" t="s">
        <v>53</v>
      </c>
      <c r="F43" s="192" t="s">
        <v>55</v>
      </c>
    </row>
    <row r="44" spans="2:6" ht="48" customHeight="1">
      <c r="B44" s="194">
        <v>5</v>
      </c>
      <c r="C44" s="193" t="s">
        <v>54</v>
      </c>
      <c r="D44" s="193" t="s">
        <v>53</v>
      </c>
      <c r="E44" s="193" t="s">
        <v>53</v>
      </c>
      <c r="F44" s="192" t="s">
        <v>53</v>
      </c>
    </row>
    <row r="45" spans="2:6" ht="48" customHeight="1">
      <c r="B45" s="194">
        <v>6</v>
      </c>
      <c r="C45" s="193" t="s">
        <v>54</v>
      </c>
      <c r="D45" s="193" t="s">
        <v>54</v>
      </c>
      <c r="E45" s="193" t="s">
        <v>53</v>
      </c>
      <c r="F45" s="192" t="s">
        <v>54</v>
      </c>
    </row>
    <row r="46" spans="2:6" ht="48" customHeight="1">
      <c r="B46" s="194">
        <v>7</v>
      </c>
      <c r="C46" s="193" t="s">
        <v>54</v>
      </c>
      <c r="D46" s="193" t="s">
        <v>53</v>
      </c>
      <c r="E46" s="193" t="s">
        <v>54</v>
      </c>
      <c r="F46" s="192" t="s">
        <v>55</v>
      </c>
    </row>
    <row r="47" spans="2:6" ht="48" customHeight="1" thickBot="1">
      <c r="B47" s="191">
        <v>8</v>
      </c>
      <c r="C47" s="190" t="s">
        <v>54</v>
      </c>
      <c r="D47" s="190" t="s">
        <v>54</v>
      </c>
      <c r="E47" s="190" t="s">
        <v>54</v>
      </c>
      <c r="F47" s="189" t="s">
        <v>54</v>
      </c>
    </row>
    <row r="48" spans="2:6" ht="27" customHeight="1">
      <c r="B48" s="338" t="s">
        <v>56</v>
      </c>
      <c r="C48" s="338"/>
      <c r="D48" s="338"/>
      <c r="E48" s="338"/>
      <c r="F48" s="338"/>
    </row>
    <row r="49" spans="2:6" ht="13.5" customHeight="1"/>
    <row r="50" spans="2:6" ht="67.900000000000006" customHeight="1">
      <c r="B50" s="339" t="s">
        <v>57</v>
      </c>
      <c r="C50" s="339"/>
      <c r="D50" s="339"/>
      <c r="E50" s="339"/>
      <c r="F50" s="339"/>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bottomRight" activeCell="K38" sqref="K38"/>
      <selection pane="bottomLeft" activeCell="N48" sqref="N48:P48"/>
      <selection pane="topRight" activeCell="N48" sqref="N48:P48"/>
    </sheetView>
  </sheetViews>
  <sheetFormatPr defaultColWidth="8" defaultRowHeight="12.75"/>
  <cols>
    <col min="1" max="1" width="12" style="188" customWidth="1"/>
    <col min="2" max="4" width="18.125" style="188" customWidth="1"/>
    <col min="5" max="5" width="19.625" style="188" customWidth="1"/>
    <col min="6" max="16384" width="8" style="188"/>
  </cols>
  <sheetData>
    <row r="1" spans="1:10" ht="24.95" customHeight="1" thickBot="1">
      <c r="A1" s="384" t="s">
        <v>6</v>
      </c>
      <c r="B1" s="385"/>
      <c r="C1" s="385"/>
      <c r="D1" s="385"/>
      <c r="E1" s="386"/>
    </row>
    <row r="2" spans="1:10" ht="6.95" customHeight="1" thickBot="1"/>
    <row r="3" spans="1:10" ht="20.100000000000001" customHeight="1">
      <c r="A3" s="400" t="s">
        <v>58</v>
      </c>
      <c r="B3" s="376"/>
      <c r="C3" s="376"/>
      <c r="D3" s="376"/>
      <c r="E3" s="377"/>
      <c r="H3" s="387"/>
      <c r="I3" s="387"/>
      <c r="J3" s="387"/>
    </row>
    <row r="4" spans="1:10" ht="22.15" customHeight="1" thickBot="1">
      <c r="A4" s="388" t="s">
        <v>8</v>
      </c>
      <c r="B4" s="389"/>
      <c r="C4" s="389"/>
      <c r="D4" s="389"/>
      <c r="E4" s="390"/>
    </row>
    <row r="5" spans="1:10" ht="16.149999999999999" customHeight="1" thickBot="1"/>
    <row r="6" spans="1:10" ht="20.100000000000001" customHeight="1">
      <c r="A6" s="400" t="s">
        <v>59</v>
      </c>
      <c r="B6" s="376"/>
      <c r="C6" s="376"/>
      <c r="D6" s="376"/>
      <c r="E6" s="377"/>
    </row>
    <row r="7" spans="1:10" ht="25.15" customHeight="1">
      <c r="A7" s="378" t="s">
        <v>14</v>
      </c>
      <c r="B7" s="379"/>
      <c r="C7" s="379"/>
      <c r="D7" s="379"/>
      <c r="E7" s="380"/>
    </row>
    <row r="8" spans="1:10" ht="52.5" customHeight="1">
      <c r="A8" s="395" t="s">
        <v>60</v>
      </c>
      <c r="B8" s="396"/>
      <c r="C8" s="396"/>
      <c r="D8" s="396"/>
      <c r="E8" s="397"/>
    </row>
    <row r="9" spans="1:10" ht="111.75" customHeight="1" thickBot="1">
      <c r="A9" s="351" t="s">
        <v>61</v>
      </c>
      <c r="B9" s="352"/>
      <c r="C9" s="352"/>
      <c r="D9" s="352"/>
      <c r="E9" s="353"/>
    </row>
    <row r="10" spans="1:10" ht="12" customHeight="1" thickBot="1"/>
    <row r="11" spans="1:10" ht="20.100000000000001" customHeight="1">
      <c r="A11" s="400" t="s">
        <v>62</v>
      </c>
      <c r="B11" s="376"/>
      <c r="C11" s="376"/>
      <c r="D11" s="376"/>
      <c r="E11" s="377"/>
    </row>
    <row r="12" spans="1:10" ht="35.450000000000003" customHeight="1">
      <c r="A12" s="398" t="s">
        <v>63</v>
      </c>
      <c r="B12" s="371"/>
      <c r="C12" s="371"/>
      <c r="D12" s="371"/>
      <c r="E12" s="399"/>
    </row>
    <row r="13" spans="1:10" ht="139.5" customHeight="1">
      <c r="A13" s="398" t="s">
        <v>64</v>
      </c>
      <c r="B13" s="371"/>
      <c r="C13" s="371"/>
      <c r="D13" s="371"/>
      <c r="E13" s="399"/>
    </row>
    <row r="14" spans="1:10" ht="98.25" customHeight="1">
      <c r="A14" s="398" t="s">
        <v>65</v>
      </c>
      <c r="B14" s="371"/>
      <c r="C14" s="371"/>
      <c r="D14" s="371"/>
      <c r="E14" s="399"/>
    </row>
    <row r="15" spans="1:10" ht="126.75" customHeight="1">
      <c r="A15" s="398" t="s">
        <v>66</v>
      </c>
      <c r="B15" s="371"/>
      <c r="C15" s="371"/>
      <c r="D15" s="371"/>
      <c r="E15" s="399"/>
    </row>
    <row r="16" spans="1:10" ht="48.75" customHeight="1">
      <c r="A16" s="361" t="s">
        <v>67</v>
      </c>
      <c r="B16" s="362"/>
      <c r="C16" s="362"/>
      <c r="D16" s="362"/>
      <c r="E16" s="363"/>
    </row>
    <row r="17" spans="1:5" ht="33.75" customHeight="1">
      <c r="A17" s="398" t="s">
        <v>68</v>
      </c>
      <c r="B17" s="371"/>
      <c r="C17" s="371"/>
      <c r="D17" s="371"/>
      <c r="E17" s="399"/>
    </row>
    <row r="18" spans="1:5" ht="106.15" customHeight="1">
      <c r="A18" s="368" t="s">
        <v>69</v>
      </c>
      <c r="B18" s="369"/>
      <c r="C18" s="369"/>
      <c r="D18" s="369"/>
      <c r="E18" s="370"/>
    </row>
    <row r="19" spans="1:5" ht="37.15" customHeight="1">
      <c r="A19" s="368" t="s">
        <v>24</v>
      </c>
      <c r="B19" s="369"/>
      <c r="C19" s="369"/>
      <c r="D19" s="369"/>
      <c r="E19" s="370"/>
    </row>
    <row r="20" spans="1:5" ht="18" customHeight="1">
      <c r="A20" s="368"/>
      <c r="B20" s="369"/>
      <c r="C20" s="369"/>
      <c r="D20" s="369"/>
      <c r="E20" s="370"/>
    </row>
    <row r="21" spans="1:5" ht="20.100000000000001" customHeight="1" thickBot="1">
      <c r="A21" s="344" t="s">
        <v>25</v>
      </c>
      <c r="B21" s="344"/>
      <c r="C21" s="344"/>
      <c r="D21" s="344"/>
      <c r="E21" s="344"/>
    </row>
    <row r="22" spans="1:5" s="202" customFormat="1" ht="39.75" customHeight="1">
      <c r="A22" s="349" t="s">
        <v>26</v>
      </c>
      <c r="B22" s="350"/>
      <c r="C22" s="204" t="s">
        <v>70</v>
      </c>
      <c r="D22" s="204" t="s">
        <v>71</v>
      </c>
      <c r="E22" s="203" t="s">
        <v>29</v>
      </c>
    </row>
    <row r="23" spans="1:5" ht="17.100000000000001" customHeight="1">
      <c r="A23" s="340" t="s">
        <v>30</v>
      </c>
      <c r="B23" s="341"/>
      <c r="C23" s="193" t="s">
        <v>31</v>
      </c>
      <c r="D23" s="193" t="s">
        <v>32</v>
      </c>
      <c r="E23" s="201" t="s">
        <v>33</v>
      </c>
    </row>
    <row r="24" spans="1:5" ht="17.100000000000001" customHeight="1">
      <c r="A24" s="340" t="s">
        <v>34</v>
      </c>
      <c r="B24" s="341"/>
      <c r="C24" s="193" t="s">
        <v>35</v>
      </c>
      <c r="D24" s="193" t="s">
        <v>36</v>
      </c>
      <c r="E24" s="201" t="s">
        <v>37</v>
      </c>
    </row>
    <row r="25" spans="1:5" ht="17.100000000000001" customHeight="1">
      <c r="A25" s="340" t="s">
        <v>38</v>
      </c>
      <c r="B25" s="341"/>
      <c r="C25" s="193" t="s">
        <v>39</v>
      </c>
      <c r="D25" s="193" t="s">
        <v>40</v>
      </c>
      <c r="E25" s="201" t="s">
        <v>40</v>
      </c>
    </row>
    <row r="26" spans="1:5" ht="17.100000000000001" customHeight="1" thickBot="1">
      <c r="A26" s="342" t="s">
        <v>41</v>
      </c>
      <c r="B26" s="343"/>
      <c r="C26" s="190" t="s">
        <v>42</v>
      </c>
      <c r="D26" s="190" t="s">
        <v>43</v>
      </c>
      <c r="E26" s="200" t="s">
        <v>43</v>
      </c>
    </row>
    <row r="28" spans="1:5" ht="20.100000000000001" customHeight="1" thickBot="1">
      <c r="A28" s="344" t="s">
        <v>44</v>
      </c>
      <c r="B28" s="344"/>
      <c r="C28" s="344"/>
      <c r="D28" s="344"/>
      <c r="E28" s="344"/>
    </row>
    <row r="29" spans="1:5" ht="17.25" customHeight="1">
      <c r="A29" s="345" t="s">
        <v>45</v>
      </c>
      <c r="B29" s="199" t="s">
        <v>46</v>
      </c>
      <c r="C29" s="199" t="s">
        <v>47</v>
      </c>
      <c r="D29" s="199" t="s">
        <v>48</v>
      </c>
      <c r="E29" s="347" t="s">
        <v>49</v>
      </c>
    </row>
    <row r="30" spans="1:5" ht="27.95" customHeight="1" thickBot="1">
      <c r="A30" s="346"/>
      <c r="B30" s="198" t="s">
        <v>50</v>
      </c>
      <c r="C30" s="198" t="s">
        <v>51</v>
      </c>
      <c r="D30" s="198" t="s">
        <v>52</v>
      </c>
      <c r="E30" s="348"/>
    </row>
    <row r="31" spans="1:5" ht="17.100000000000001" customHeight="1">
      <c r="A31" s="197">
        <v>1</v>
      </c>
      <c r="B31" s="196" t="s">
        <v>53</v>
      </c>
      <c r="C31" s="196" t="s">
        <v>54</v>
      </c>
      <c r="D31" s="196" t="s">
        <v>54</v>
      </c>
      <c r="E31" s="195" t="s">
        <v>54</v>
      </c>
    </row>
    <row r="32" spans="1:5" ht="17.100000000000001" customHeight="1">
      <c r="A32" s="194">
        <v>2</v>
      </c>
      <c r="B32" s="193" t="s">
        <v>53</v>
      </c>
      <c r="C32" s="193" t="s">
        <v>53</v>
      </c>
      <c r="D32" s="193" t="s">
        <v>54</v>
      </c>
      <c r="E32" s="192" t="s">
        <v>53</v>
      </c>
    </row>
    <row r="33" spans="1:5" ht="17.100000000000001" customHeight="1">
      <c r="A33" s="194">
        <v>3</v>
      </c>
      <c r="B33" s="193" t="s">
        <v>53</v>
      </c>
      <c r="C33" s="193" t="s">
        <v>53</v>
      </c>
      <c r="D33" s="193" t="s">
        <v>53</v>
      </c>
      <c r="E33" s="192" t="s">
        <v>53</v>
      </c>
    </row>
    <row r="34" spans="1:5" ht="17.100000000000001" customHeight="1">
      <c r="A34" s="194">
        <v>4</v>
      </c>
      <c r="B34" s="193" t="s">
        <v>53</v>
      </c>
      <c r="C34" s="193" t="s">
        <v>54</v>
      </c>
      <c r="D34" s="193" t="s">
        <v>53</v>
      </c>
      <c r="E34" s="192" t="s">
        <v>55</v>
      </c>
    </row>
    <row r="35" spans="1:5" ht="17.100000000000001" customHeight="1">
      <c r="A35" s="194">
        <v>5</v>
      </c>
      <c r="B35" s="193" t="s">
        <v>54</v>
      </c>
      <c r="C35" s="193" t="s">
        <v>53</v>
      </c>
      <c r="D35" s="193" t="s">
        <v>53</v>
      </c>
      <c r="E35" s="192" t="s">
        <v>53</v>
      </c>
    </row>
    <row r="36" spans="1:5" ht="17.100000000000001" customHeight="1">
      <c r="A36" s="194">
        <v>6</v>
      </c>
      <c r="B36" s="193" t="s">
        <v>54</v>
      </c>
      <c r="C36" s="193" t="s">
        <v>54</v>
      </c>
      <c r="D36" s="193" t="s">
        <v>53</v>
      </c>
      <c r="E36" s="192" t="s">
        <v>54</v>
      </c>
    </row>
    <row r="37" spans="1:5" ht="17.100000000000001" customHeight="1">
      <c r="A37" s="194">
        <v>7</v>
      </c>
      <c r="B37" s="193" t="s">
        <v>54</v>
      </c>
      <c r="C37" s="193" t="s">
        <v>53</v>
      </c>
      <c r="D37" s="193" t="s">
        <v>54</v>
      </c>
      <c r="E37" s="192" t="s">
        <v>55</v>
      </c>
    </row>
    <row r="38" spans="1:5" ht="17.100000000000001" customHeight="1" thickBot="1">
      <c r="A38" s="191">
        <v>8</v>
      </c>
      <c r="B38" s="190" t="s">
        <v>54</v>
      </c>
      <c r="C38" s="190" t="s">
        <v>54</v>
      </c>
      <c r="D38" s="190" t="s">
        <v>54</v>
      </c>
      <c r="E38" s="189" t="s">
        <v>54</v>
      </c>
    </row>
    <row r="39" spans="1:5" ht="15" customHeight="1">
      <c r="A39" s="338" t="s">
        <v>56</v>
      </c>
      <c r="B39" s="338"/>
      <c r="C39" s="338"/>
      <c r="D39" s="338"/>
      <c r="E39" s="338"/>
    </row>
    <row r="41" spans="1:5" ht="51" customHeight="1">
      <c r="A41" s="339" t="s">
        <v>57</v>
      </c>
      <c r="B41" s="339"/>
      <c r="C41" s="339"/>
      <c r="D41" s="339"/>
      <c r="E41" s="339"/>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24" activePane="bottomLeft" state="frozen"/>
      <selection pane="bottomLeft" activeCell="B46" sqref="B46:C46"/>
      <selection activeCell="G47" sqref="G47"/>
    </sheetView>
  </sheetViews>
  <sheetFormatPr defaultColWidth="8" defaultRowHeight="12.75"/>
  <cols>
    <col min="1" max="1" width="3.25" style="211" customWidth="1"/>
    <col min="2" max="2" width="5" style="211" customWidth="1"/>
    <col min="3" max="3" width="2.375" style="211" customWidth="1"/>
    <col min="4" max="4" width="4.125" style="211" customWidth="1"/>
    <col min="5" max="5" width="11.125" style="211" customWidth="1"/>
    <col min="6" max="6" width="5.875" style="211" customWidth="1"/>
    <col min="7" max="7" width="8" style="211"/>
    <col min="8" max="8" width="4.125" style="211" customWidth="1"/>
    <col min="9" max="11" width="14.375" style="211" bestFit="1" customWidth="1"/>
    <col min="12" max="12" width="0.625" style="211" customWidth="1"/>
    <col min="13" max="13" width="14.375" style="211" bestFit="1" customWidth="1"/>
    <col min="14" max="14" width="11.37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c r="A1" s="429" t="s">
        <v>72</v>
      </c>
      <c r="B1" s="430"/>
      <c r="C1" s="430"/>
      <c r="D1" s="430"/>
      <c r="E1" s="430"/>
      <c r="F1" s="430"/>
      <c r="G1" s="430"/>
      <c r="H1" s="430"/>
      <c r="I1" s="430"/>
      <c r="J1" s="430"/>
      <c r="K1" s="430"/>
      <c r="L1" s="430"/>
      <c r="M1" s="430"/>
      <c r="N1" s="430"/>
      <c r="O1" s="430"/>
      <c r="P1" s="431"/>
    </row>
    <row r="2" spans="1:18" s="209" customFormat="1" ht="31.5" customHeight="1" thickBot="1">
      <c r="A2" s="432"/>
      <c r="B2" s="433"/>
      <c r="C2" s="433"/>
      <c r="D2" s="433"/>
      <c r="E2" s="433"/>
      <c r="F2" s="433"/>
      <c r="G2" s="433"/>
      <c r="H2" s="433"/>
      <c r="I2" s="433"/>
      <c r="J2" s="433"/>
      <c r="K2" s="433"/>
      <c r="L2" s="433"/>
      <c r="M2" s="433"/>
      <c r="N2" s="433"/>
      <c r="O2" s="433"/>
      <c r="P2" s="434"/>
    </row>
    <row r="3" spans="1:18" ht="12" customHeight="1" thickBot="1">
      <c r="A3" s="210"/>
      <c r="B3" s="210"/>
      <c r="C3" s="210"/>
      <c r="D3" s="210"/>
      <c r="E3" s="210"/>
      <c r="F3" s="210"/>
      <c r="G3" s="210"/>
      <c r="H3" s="210"/>
      <c r="I3" s="210"/>
      <c r="J3" s="210"/>
      <c r="K3" s="210"/>
      <c r="L3" s="210"/>
      <c r="M3" s="210"/>
      <c r="N3" s="210"/>
      <c r="O3" s="210"/>
      <c r="P3" s="210"/>
    </row>
    <row r="4" spans="1:18" ht="20.100000000000001" customHeight="1" thickBot="1">
      <c r="A4" s="435" t="s">
        <v>73</v>
      </c>
      <c r="B4" s="436"/>
      <c r="C4" s="436"/>
      <c r="D4" s="436"/>
      <c r="E4" s="436"/>
      <c r="F4" s="436"/>
      <c r="G4" s="436"/>
      <c r="H4" s="436"/>
      <c r="I4" s="436"/>
      <c r="J4" s="436"/>
      <c r="K4" s="436"/>
      <c r="L4" s="436"/>
      <c r="M4" s="436"/>
      <c r="N4" s="436"/>
      <c r="O4" s="436"/>
      <c r="P4" s="437"/>
    </row>
    <row r="5" spans="1:18" ht="6.95" customHeight="1" thickBot="1">
      <c r="A5" s="210"/>
      <c r="B5" s="210"/>
      <c r="C5" s="210"/>
      <c r="D5" s="210"/>
      <c r="E5" s="210"/>
      <c r="F5" s="210"/>
      <c r="G5" s="210"/>
      <c r="H5" s="210"/>
      <c r="I5" s="210"/>
      <c r="J5" s="210"/>
      <c r="K5" s="210"/>
      <c r="L5" s="210"/>
      <c r="M5" s="210"/>
      <c r="N5" s="210"/>
      <c r="O5" s="210"/>
      <c r="P5" s="210"/>
    </row>
    <row r="6" spans="1:18" ht="20.100000000000001" customHeight="1">
      <c r="A6" s="472" t="s">
        <v>74</v>
      </c>
      <c r="B6" s="473"/>
      <c r="C6" s="473"/>
      <c r="D6" s="473"/>
      <c r="E6" s="473"/>
      <c r="F6" s="473"/>
      <c r="G6" s="473"/>
      <c r="H6" s="473"/>
      <c r="I6" s="473"/>
      <c r="J6" s="473"/>
      <c r="K6" s="473"/>
      <c r="L6" s="473"/>
      <c r="M6" s="473"/>
      <c r="N6" s="473"/>
      <c r="O6" s="473"/>
      <c r="P6" s="474"/>
    </row>
    <row r="7" spans="1:18" ht="20.100000000000001" customHeight="1">
      <c r="A7" s="454" t="s">
        <v>75</v>
      </c>
      <c r="B7" s="455"/>
      <c r="C7" s="455"/>
      <c r="D7" s="455"/>
      <c r="E7" s="455"/>
      <c r="F7" s="456"/>
      <c r="G7" s="478"/>
      <c r="H7" s="479"/>
      <c r="I7" s="479"/>
      <c r="J7" s="479"/>
      <c r="K7" s="479"/>
      <c r="L7" s="479"/>
      <c r="M7" s="479"/>
      <c r="N7" s="479"/>
      <c r="O7" s="479"/>
      <c r="P7" s="480"/>
    </row>
    <row r="8" spans="1:18" ht="20.100000000000001" customHeight="1">
      <c r="A8" s="454" t="s">
        <v>76</v>
      </c>
      <c r="B8" s="455"/>
      <c r="C8" s="455"/>
      <c r="D8" s="455"/>
      <c r="E8" s="455"/>
      <c r="F8" s="456"/>
      <c r="G8" s="469"/>
      <c r="H8" s="470"/>
      <c r="I8" s="470"/>
      <c r="J8" s="470"/>
      <c r="K8" s="470"/>
      <c r="L8" s="470"/>
      <c r="M8" s="470"/>
      <c r="N8" s="470"/>
      <c r="O8" s="470"/>
      <c r="P8" s="471"/>
    </row>
    <row r="9" spans="1:18" ht="20.100000000000001" customHeight="1">
      <c r="A9" s="454" t="s">
        <v>77</v>
      </c>
      <c r="B9" s="455"/>
      <c r="C9" s="455"/>
      <c r="D9" s="455"/>
      <c r="E9" s="455"/>
      <c r="F9" s="456"/>
      <c r="G9" s="469"/>
      <c r="H9" s="470"/>
      <c r="I9" s="470"/>
      <c r="J9" s="470"/>
      <c r="K9" s="470"/>
      <c r="L9" s="470"/>
      <c r="M9" s="470"/>
      <c r="N9" s="470"/>
      <c r="O9" s="470"/>
      <c r="P9" s="471"/>
      <c r="R9" s="212"/>
    </row>
    <row r="10" spans="1:18" ht="27.95" customHeight="1">
      <c r="A10" s="457" t="s">
        <v>78</v>
      </c>
      <c r="B10" s="455"/>
      <c r="C10" s="455"/>
      <c r="D10" s="455"/>
      <c r="E10" s="455"/>
      <c r="F10" s="456"/>
      <c r="G10" s="475"/>
      <c r="H10" s="476"/>
      <c r="I10" s="476"/>
      <c r="J10" s="476"/>
      <c r="K10" s="476"/>
      <c r="L10" s="476"/>
      <c r="M10" s="476"/>
      <c r="N10" s="476"/>
      <c r="O10" s="476"/>
      <c r="P10" s="477"/>
      <c r="R10" s="323"/>
    </row>
    <row r="11" spans="1:18" ht="43.5" customHeight="1">
      <c r="A11" s="457" t="s">
        <v>79</v>
      </c>
      <c r="B11" s="455"/>
      <c r="C11" s="455"/>
      <c r="D11" s="455"/>
      <c r="E11" s="455"/>
      <c r="F11" s="456"/>
      <c r="G11" s="475"/>
      <c r="H11" s="459"/>
      <c r="I11" s="459"/>
      <c r="J11" s="459"/>
      <c r="K11" s="459"/>
      <c r="L11" s="459"/>
      <c r="M11" s="459"/>
      <c r="N11" s="459"/>
      <c r="O11" s="459"/>
      <c r="P11" s="460"/>
      <c r="R11" s="213"/>
    </row>
    <row r="12" spans="1:18" ht="31.5" customHeight="1">
      <c r="A12" s="457" t="s">
        <v>80</v>
      </c>
      <c r="B12" s="455"/>
      <c r="C12" s="455"/>
      <c r="D12" s="455"/>
      <c r="E12" s="455"/>
      <c r="F12" s="456"/>
      <c r="G12" s="475"/>
      <c r="H12" s="459"/>
      <c r="I12" s="459"/>
      <c r="J12" s="459"/>
      <c r="K12" s="459"/>
      <c r="L12" s="459"/>
      <c r="M12" s="459"/>
      <c r="N12" s="459"/>
      <c r="O12" s="459"/>
      <c r="P12" s="460"/>
    </row>
    <row r="13" spans="1:18" ht="17.100000000000001" customHeight="1">
      <c r="A13" s="454" t="s">
        <v>81</v>
      </c>
      <c r="B13" s="455"/>
      <c r="C13" s="455"/>
      <c r="D13" s="455"/>
      <c r="E13" s="455"/>
      <c r="F13" s="456"/>
      <c r="G13" s="458"/>
      <c r="H13" s="459"/>
      <c r="I13" s="459"/>
      <c r="J13" s="459"/>
      <c r="K13" s="459"/>
      <c r="L13" s="459"/>
      <c r="M13" s="459"/>
      <c r="N13" s="459"/>
      <c r="O13" s="459"/>
      <c r="P13" s="460"/>
      <c r="R13" s="160"/>
    </row>
    <row r="14" spans="1:18" ht="37.15" customHeight="1" thickBot="1">
      <c r="A14" s="445" t="s">
        <v>82</v>
      </c>
      <c r="B14" s="446"/>
      <c r="C14" s="446"/>
      <c r="D14" s="446"/>
      <c r="E14" s="446"/>
      <c r="F14" s="447"/>
      <c r="G14" s="448"/>
      <c r="H14" s="449"/>
      <c r="I14" s="449"/>
      <c r="J14" s="449"/>
      <c r="K14" s="449"/>
      <c r="L14" s="449"/>
      <c r="M14" s="449"/>
      <c r="N14" s="449"/>
      <c r="O14" s="449"/>
      <c r="P14" s="450"/>
    </row>
    <row r="15" spans="1:18" ht="6.95" customHeight="1" thickBot="1">
      <c r="A15" s="210"/>
      <c r="B15" s="210"/>
      <c r="C15" s="210"/>
      <c r="D15" s="210"/>
      <c r="E15" s="210"/>
      <c r="F15" s="210"/>
      <c r="G15" s="210"/>
      <c r="H15" s="210"/>
      <c r="I15" s="210"/>
      <c r="J15" s="210"/>
      <c r="K15" s="210"/>
      <c r="L15" s="210"/>
      <c r="M15" s="210"/>
      <c r="N15" s="210"/>
      <c r="O15" s="210"/>
      <c r="P15" s="210"/>
    </row>
    <row r="16" spans="1:18" ht="20.100000000000001" customHeight="1">
      <c r="A16" s="472" t="s">
        <v>83</v>
      </c>
      <c r="B16" s="473"/>
      <c r="C16" s="473"/>
      <c r="D16" s="473"/>
      <c r="E16" s="473"/>
      <c r="F16" s="473"/>
      <c r="G16" s="473"/>
      <c r="H16" s="473"/>
      <c r="I16" s="473"/>
      <c r="J16" s="473"/>
      <c r="K16" s="473"/>
      <c r="L16" s="473"/>
      <c r="M16" s="473"/>
      <c r="N16" s="473"/>
      <c r="O16" s="473"/>
      <c r="P16" s="474"/>
    </row>
    <row r="17" spans="1:16" ht="17.100000000000001" customHeight="1">
      <c r="A17" s="454" t="s">
        <v>84</v>
      </c>
      <c r="B17" s="455"/>
      <c r="C17" s="455"/>
      <c r="D17" s="455"/>
      <c r="E17" s="455"/>
      <c r="F17" s="456"/>
      <c r="G17" s="469"/>
      <c r="H17" s="470"/>
      <c r="I17" s="470"/>
      <c r="J17" s="470"/>
      <c r="K17" s="470"/>
      <c r="L17" s="470"/>
      <c r="M17" s="470"/>
      <c r="N17" s="470"/>
      <c r="O17" s="470"/>
      <c r="P17" s="471"/>
    </row>
    <row r="18" spans="1:16" ht="17.100000000000001" customHeight="1">
      <c r="A18" s="454" t="s">
        <v>85</v>
      </c>
      <c r="B18" s="455"/>
      <c r="C18" s="455"/>
      <c r="D18" s="455"/>
      <c r="E18" s="455"/>
      <c r="F18" s="456"/>
      <c r="G18" s="469"/>
      <c r="H18" s="470"/>
      <c r="I18" s="470"/>
      <c r="J18" s="470"/>
      <c r="K18" s="470"/>
      <c r="L18" s="470"/>
      <c r="M18" s="470"/>
      <c r="N18" s="470"/>
      <c r="O18" s="470"/>
      <c r="P18" s="471"/>
    </row>
    <row r="19" spans="1:16" ht="17.100000000000001" customHeight="1">
      <c r="A19" s="457" t="s">
        <v>86</v>
      </c>
      <c r="B19" s="455"/>
      <c r="C19" s="455"/>
      <c r="D19" s="455"/>
      <c r="E19" s="455"/>
      <c r="F19" s="456"/>
      <c r="G19" s="469"/>
      <c r="H19" s="470"/>
      <c r="I19" s="470"/>
      <c r="J19" s="470"/>
      <c r="K19" s="470"/>
      <c r="L19" s="470"/>
      <c r="M19" s="470"/>
      <c r="N19" s="470"/>
      <c r="O19" s="470"/>
      <c r="P19" s="471"/>
    </row>
    <row r="20" spans="1:16" ht="17.100000000000001" customHeight="1">
      <c r="A20" s="457" t="s">
        <v>78</v>
      </c>
      <c r="B20" s="455"/>
      <c r="C20" s="455"/>
      <c r="D20" s="455"/>
      <c r="E20" s="455"/>
      <c r="F20" s="456"/>
      <c r="G20" s="475"/>
      <c r="H20" s="459"/>
      <c r="I20" s="459"/>
      <c r="J20" s="459"/>
      <c r="K20" s="459"/>
      <c r="L20" s="459"/>
      <c r="M20" s="459"/>
      <c r="N20" s="459"/>
      <c r="O20" s="459"/>
      <c r="P20" s="460"/>
    </row>
    <row r="21" spans="1:16" ht="26.25" customHeight="1">
      <c r="A21" s="457" t="s">
        <v>79</v>
      </c>
      <c r="B21" s="455"/>
      <c r="C21" s="455"/>
      <c r="D21" s="455"/>
      <c r="E21" s="455"/>
      <c r="F21" s="456"/>
      <c r="G21" s="475"/>
      <c r="H21" s="459"/>
      <c r="I21" s="459"/>
      <c r="J21" s="459"/>
      <c r="K21" s="459"/>
      <c r="L21" s="459"/>
      <c r="M21" s="459"/>
      <c r="N21" s="459"/>
      <c r="O21" s="459"/>
      <c r="P21" s="460"/>
    </row>
    <row r="22" spans="1:16" ht="31.5" customHeight="1" thickBot="1">
      <c r="A22" s="445" t="s">
        <v>87</v>
      </c>
      <c r="B22" s="446"/>
      <c r="C22" s="446"/>
      <c r="D22" s="446"/>
      <c r="E22" s="446"/>
      <c r="F22" s="447"/>
      <c r="G22" s="448"/>
      <c r="H22" s="449"/>
      <c r="I22" s="449"/>
      <c r="J22" s="449"/>
      <c r="K22" s="449"/>
      <c r="L22" s="449"/>
      <c r="M22" s="449"/>
      <c r="N22" s="449"/>
      <c r="O22" s="449"/>
      <c r="P22" s="450"/>
    </row>
    <row r="23" spans="1:16" ht="12" customHeight="1" thickBot="1">
      <c r="A23" s="214"/>
      <c r="B23" s="214"/>
      <c r="C23" s="214"/>
    </row>
    <row r="24" spans="1:16" ht="25.15" customHeight="1">
      <c r="A24" s="472" t="s">
        <v>88</v>
      </c>
      <c r="B24" s="473"/>
      <c r="C24" s="473"/>
      <c r="D24" s="473"/>
      <c r="E24" s="473"/>
      <c r="F24" s="473"/>
      <c r="G24" s="473"/>
      <c r="H24" s="473"/>
      <c r="I24" s="473"/>
      <c r="J24" s="473"/>
      <c r="K24" s="473"/>
      <c r="L24" s="473"/>
      <c r="M24" s="473"/>
      <c r="N24" s="473"/>
      <c r="O24" s="473"/>
      <c r="P24" s="474"/>
    </row>
    <row r="25" spans="1:16" ht="19.899999999999999" customHeight="1">
      <c r="A25" s="481" t="s">
        <v>84</v>
      </c>
      <c r="B25" s="482"/>
      <c r="C25" s="482"/>
      <c r="D25" s="482"/>
      <c r="E25" s="482"/>
      <c r="F25" s="482"/>
      <c r="G25" s="469"/>
      <c r="H25" s="470"/>
      <c r="I25" s="470"/>
      <c r="J25" s="470"/>
      <c r="K25" s="470"/>
      <c r="L25" s="470"/>
      <c r="M25" s="470"/>
      <c r="N25" s="470"/>
      <c r="O25" s="470"/>
      <c r="P25" s="471"/>
    </row>
    <row r="26" spans="1:16" ht="22.9" customHeight="1">
      <c r="A26" s="483" t="s">
        <v>89</v>
      </c>
      <c r="B26" s="482"/>
      <c r="C26" s="482"/>
      <c r="D26" s="482"/>
      <c r="E26" s="482"/>
      <c r="F26" s="482"/>
      <c r="G26" s="486"/>
      <c r="H26" s="487"/>
      <c r="I26" s="487"/>
      <c r="J26" s="487"/>
      <c r="K26" s="487"/>
      <c r="L26" s="487"/>
      <c r="M26" s="487"/>
      <c r="N26" s="487"/>
      <c r="O26" s="487"/>
      <c r="P26" s="488"/>
    </row>
    <row r="27" spans="1:16" ht="18.600000000000001" customHeight="1" thickBot="1">
      <c r="A27" s="484" t="s">
        <v>90</v>
      </c>
      <c r="B27" s="485"/>
      <c r="C27" s="485"/>
      <c r="D27" s="485"/>
      <c r="E27" s="485"/>
      <c r="F27" s="485"/>
      <c r="G27" s="489"/>
      <c r="H27" s="489"/>
      <c r="I27" s="489"/>
      <c r="J27" s="489"/>
      <c r="K27" s="489"/>
      <c r="L27" s="489"/>
      <c r="M27" s="489"/>
      <c r="N27" s="489"/>
      <c r="O27" s="489"/>
      <c r="P27" s="490"/>
    </row>
    <row r="28" spans="1:16" ht="20.100000000000001" customHeight="1" thickBot="1">
      <c r="A28" s="210"/>
      <c r="B28" s="210"/>
      <c r="C28" s="210"/>
      <c r="D28" s="210"/>
      <c r="E28" s="210"/>
      <c r="F28" s="210"/>
      <c r="G28" s="210"/>
      <c r="H28" s="210"/>
      <c r="I28" s="210"/>
      <c r="J28" s="210"/>
      <c r="K28" s="210"/>
      <c r="L28" s="210"/>
      <c r="M28" s="210"/>
      <c r="N28" s="210"/>
      <c r="O28" s="210"/>
      <c r="P28" s="210"/>
    </row>
    <row r="29" spans="1:16" ht="20.100000000000001" customHeight="1" thickBot="1">
      <c r="A29" s="435" t="s">
        <v>91</v>
      </c>
      <c r="B29" s="436"/>
      <c r="C29" s="436"/>
      <c r="D29" s="436"/>
      <c r="E29" s="436"/>
      <c r="F29" s="436"/>
      <c r="G29" s="436"/>
      <c r="H29" s="436"/>
      <c r="I29" s="436"/>
      <c r="J29" s="436"/>
      <c r="K29" s="436"/>
      <c r="L29" s="436"/>
      <c r="M29" s="436"/>
      <c r="N29" s="436"/>
      <c r="O29" s="436"/>
      <c r="P29" s="437"/>
    </row>
    <row r="30" spans="1:16" ht="18" customHeight="1">
      <c r="A30" s="444" t="s">
        <v>92</v>
      </c>
      <c r="B30" s="444"/>
      <c r="C30" s="444"/>
      <c r="D30" s="444"/>
      <c r="E30" s="444"/>
      <c r="F30" s="444"/>
      <c r="G30" s="444"/>
      <c r="H30" s="444"/>
      <c r="I30" s="444"/>
      <c r="J30" s="444"/>
      <c r="K30" s="444"/>
      <c r="L30" s="444"/>
      <c r="M30" s="444"/>
      <c r="N30" s="444"/>
      <c r="O30" s="444"/>
      <c r="P30" s="444"/>
    </row>
    <row r="31" spans="1:16" ht="12.6" customHeight="1">
      <c r="A31" s="410" t="s">
        <v>93</v>
      </c>
      <c r="B31" s="410"/>
      <c r="C31" s="410"/>
      <c r="D31" s="410"/>
      <c r="E31" s="410"/>
      <c r="F31" s="410"/>
      <c r="G31" s="410"/>
      <c r="H31" s="410"/>
      <c r="I31" s="410"/>
      <c r="J31" s="410"/>
      <c r="K31" s="410"/>
      <c r="L31" s="410"/>
      <c r="M31" s="410"/>
      <c r="N31" s="410"/>
      <c r="O31" s="410"/>
      <c r="P31" s="410"/>
    </row>
    <row r="32" spans="1:16" ht="15" customHeight="1" thickBot="1">
      <c r="A32" s="215"/>
      <c r="B32" s="215"/>
      <c r="C32" s="215"/>
      <c r="D32" s="215"/>
      <c r="E32" s="215"/>
      <c r="F32" s="215"/>
      <c r="G32" s="215"/>
      <c r="H32" s="215"/>
      <c r="I32" s="215"/>
      <c r="J32" s="215"/>
      <c r="K32" s="215"/>
      <c r="L32" s="215"/>
      <c r="M32" s="215"/>
      <c r="N32" s="215"/>
      <c r="O32" s="215"/>
      <c r="P32" s="215"/>
    </row>
    <row r="33" spans="1:23" ht="52.5" customHeight="1" thickBot="1">
      <c r="A33" s="210"/>
      <c r="B33" s="118"/>
      <c r="C33" s="210"/>
      <c r="D33" s="438" t="s">
        <v>94</v>
      </c>
      <c r="E33" s="438"/>
      <c r="F33" s="438"/>
      <c r="G33" s="438"/>
      <c r="H33" s="438"/>
      <c r="I33" s="438"/>
      <c r="J33" s="438"/>
      <c r="K33" s="438"/>
      <c r="L33" s="438"/>
      <c r="M33" s="438"/>
      <c r="N33" s="438"/>
      <c r="O33" s="438"/>
      <c r="P33" s="438"/>
    </row>
    <row r="34" spans="1:23" ht="15" customHeight="1" thickBot="1">
      <c r="A34" s="210"/>
      <c r="B34" s="216"/>
      <c r="C34" s="210"/>
      <c r="D34" s="443" t="s">
        <v>95</v>
      </c>
      <c r="E34" s="443"/>
      <c r="F34" s="443"/>
      <c r="G34" s="443"/>
      <c r="H34" s="443"/>
      <c r="I34" s="443"/>
      <c r="J34" s="443"/>
      <c r="K34" s="443"/>
      <c r="L34" s="443"/>
      <c r="M34" s="443"/>
      <c r="N34" s="443"/>
      <c r="O34" s="443"/>
      <c r="P34" s="443"/>
    </row>
    <row r="35" spans="1:23" ht="24" customHeight="1" thickBot="1">
      <c r="A35" s="210"/>
      <c r="B35" s="118"/>
      <c r="C35" s="210"/>
      <c r="D35" s="442" t="s">
        <v>96</v>
      </c>
      <c r="E35" s="442"/>
      <c r="F35" s="442"/>
      <c r="G35" s="442"/>
      <c r="H35" s="442"/>
      <c r="I35" s="442"/>
      <c r="J35" s="442"/>
      <c r="K35" s="442"/>
      <c r="L35" s="442"/>
      <c r="M35" s="442"/>
      <c r="N35" s="442"/>
      <c r="O35" s="442"/>
      <c r="P35" s="442"/>
    </row>
    <row r="36" spans="1:23" ht="14.1" customHeight="1">
      <c r="A36" s="210"/>
      <c r="B36" s="217"/>
      <c r="C36" s="210"/>
      <c r="D36" s="442"/>
      <c r="E36" s="442"/>
      <c r="F36" s="442"/>
      <c r="G36" s="442"/>
      <c r="H36" s="442"/>
      <c r="I36" s="442"/>
      <c r="J36" s="442"/>
      <c r="K36" s="442"/>
      <c r="L36" s="442"/>
      <c r="M36" s="442"/>
      <c r="N36" s="442"/>
      <c r="O36" s="442"/>
      <c r="P36" s="442"/>
    </row>
    <row r="37" spans="1:23" ht="51.95" customHeight="1">
      <c r="A37" s="210"/>
      <c r="B37" s="216"/>
      <c r="C37" s="210"/>
      <c r="D37" s="442" t="s">
        <v>97</v>
      </c>
      <c r="E37" s="442"/>
      <c r="F37" s="442"/>
      <c r="G37" s="442"/>
      <c r="H37" s="442"/>
      <c r="I37" s="442"/>
      <c r="J37" s="442"/>
      <c r="K37" s="442"/>
      <c r="L37" s="442"/>
      <c r="M37" s="442"/>
      <c r="N37" s="442"/>
      <c r="O37" s="442"/>
      <c r="P37" s="442"/>
    </row>
    <row r="38" spans="1:23" ht="15" customHeight="1">
      <c r="A38" s="210"/>
      <c r="B38" s="216"/>
      <c r="C38" s="210"/>
      <c r="D38" s="442" t="s">
        <v>98</v>
      </c>
      <c r="E38" s="442"/>
      <c r="F38" s="442"/>
      <c r="G38" s="442"/>
      <c r="H38" s="442"/>
      <c r="I38" s="442"/>
      <c r="J38" s="442"/>
      <c r="K38" s="442"/>
      <c r="L38" s="442"/>
      <c r="M38" s="442"/>
      <c r="N38" s="442"/>
      <c r="O38" s="442"/>
      <c r="P38" s="442"/>
    </row>
    <row r="39" spans="1:23" ht="29.1" customHeight="1">
      <c r="A39" s="210"/>
      <c r="B39" s="216"/>
      <c r="C39" s="210"/>
      <c r="D39" s="442" t="s">
        <v>99</v>
      </c>
      <c r="E39" s="442"/>
      <c r="F39" s="442"/>
      <c r="G39" s="442"/>
      <c r="H39" s="442"/>
      <c r="I39" s="442"/>
      <c r="J39" s="442"/>
      <c r="K39" s="442"/>
      <c r="L39" s="442"/>
      <c r="M39" s="442"/>
      <c r="N39" s="442"/>
      <c r="O39" s="442"/>
      <c r="P39" s="442"/>
    </row>
    <row r="40" spans="1:23" ht="24.95" customHeight="1">
      <c r="A40" s="210"/>
      <c r="B40" s="216"/>
      <c r="C40" s="210"/>
      <c r="D40" s="442" t="s">
        <v>100</v>
      </c>
      <c r="E40" s="442"/>
      <c r="F40" s="442"/>
      <c r="G40" s="442"/>
      <c r="H40" s="442"/>
      <c r="I40" s="442"/>
      <c r="J40" s="442"/>
      <c r="K40" s="442"/>
      <c r="L40" s="442"/>
      <c r="M40" s="442"/>
      <c r="N40" s="442"/>
      <c r="O40" s="442"/>
      <c r="P40" s="442"/>
    </row>
    <row r="41" spans="1:23" ht="12" customHeight="1">
      <c r="A41" s="210"/>
      <c r="B41" s="216"/>
      <c r="C41" s="210"/>
      <c r="D41" s="442" t="s">
        <v>95</v>
      </c>
      <c r="E41" s="442"/>
      <c r="F41" s="442"/>
      <c r="G41" s="442"/>
      <c r="H41" s="442"/>
      <c r="I41" s="442"/>
      <c r="J41" s="442"/>
      <c r="K41" s="442"/>
      <c r="L41" s="442"/>
      <c r="M41" s="442"/>
      <c r="N41" s="442"/>
      <c r="O41" s="442"/>
      <c r="P41" s="442"/>
    </row>
    <row r="42" spans="1:23" ht="15" customHeight="1" thickBot="1">
      <c r="A42" s="210"/>
      <c r="B42" s="216"/>
      <c r="C42" s="210"/>
      <c r="D42" s="218"/>
      <c r="E42" s="218"/>
      <c r="F42" s="218"/>
      <c r="G42" s="218"/>
      <c r="H42" s="218"/>
      <c r="I42" s="218"/>
      <c r="J42" s="218"/>
      <c r="K42" s="218"/>
      <c r="L42" s="218"/>
      <c r="M42" s="218"/>
      <c r="N42" s="218"/>
      <c r="O42" s="218"/>
      <c r="P42" s="218"/>
    </row>
    <row r="43" spans="1:23" ht="15" customHeight="1" thickBot="1">
      <c r="A43" s="210"/>
      <c r="B43" s="118"/>
      <c r="C43" s="210"/>
      <c r="D43" s="443" t="s">
        <v>101</v>
      </c>
      <c r="E43" s="443"/>
      <c r="F43" s="443"/>
      <c r="G43" s="443"/>
      <c r="H43" s="443"/>
      <c r="I43" s="443"/>
      <c r="J43" s="443"/>
      <c r="K43" s="443"/>
      <c r="L43" s="443"/>
      <c r="M43" s="443"/>
      <c r="N43" s="443"/>
      <c r="O43" s="443"/>
      <c r="P43" s="443"/>
    </row>
    <row r="44" spans="1:23" ht="14.1" customHeight="1">
      <c r="A44" s="210"/>
      <c r="B44" s="217"/>
      <c r="C44" s="210"/>
      <c r="D44" s="443"/>
      <c r="E44" s="443"/>
      <c r="F44" s="443"/>
      <c r="G44" s="443"/>
      <c r="H44" s="443"/>
      <c r="I44" s="443"/>
      <c r="J44" s="443"/>
      <c r="K44" s="443"/>
      <c r="L44" s="443"/>
      <c r="M44" s="443"/>
      <c r="N44" s="443"/>
      <c r="O44" s="443"/>
      <c r="P44" s="443"/>
    </row>
    <row r="45" spans="1:23" ht="12" customHeight="1" thickBot="1">
      <c r="A45" s="210"/>
      <c r="B45" s="210"/>
      <c r="C45" s="210"/>
      <c r="D45" s="219"/>
      <c r="E45" s="219"/>
      <c r="F45" s="219"/>
      <c r="G45" s="219"/>
      <c r="H45" s="219"/>
      <c r="I45" s="219"/>
      <c r="J45" s="219"/>
      <c r="K45" s="219"/>
      <c r="L45" s="219"/>
      <c r="M45" s="219"/>
      <c r="N45" s="219"/>
      <c r="O45" s="219"/>
      <c r="P45" s="219"/>
    </row>
    <row r="46" spans="1:23" ht="17.100000000000001" customHeight="1" thickBot="1">
      <c r="B46" s="467"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468"/>
      <c r="E46" s="216" t="s">
        <v>102</v>
      </c>
      <c r="G46" s="220"/>
      <c r="H46" s="220"/>
      <c r="I46" s="220"/>
      <c r="J46" s="220"/>
      <c r="K46" s="220"/>
      <c r="L46" s="220"/>
      <c r="M46" s="220"/>
      <c r="N46" s="220"/>
      <c r="O46" s="220"/>
      <c r="P46" s="220"/>
    </row>
    <row r="47" spans="1:23" ht="17.100000000000001" customHeight="1" thickBot="1">
      <c r="E47" s="216"/>
      <c r="G47" s="220"/>
      <c r="H47" s="220"/>
      <c r="I47" s="220"/>
      <c r="J47" s="220"/>
      <c r="K47" s="220"/>
      <c r="L47" s="220"/>
      <c r="M47" s="220"/>
      <c r="N47" s="220"/>
      <c r="O47" s="220"/>
      <c r="P47" s="220"/>
    </row>
    <row r="48" spans="1:23" s="221" customFormat="1" ht="31.5" customHeight="1" thickBot="1">
      <c r="A48" s="464" t="s">
        <v>103</v>
      </c>
      <c r="B48" s="465"/>
      <c r="C48" s="465"/>
      <c r="D48" s="465"/>
      <c r="E48" s="465"/>
      <c r="F48" s="465"/>
      <c r="G48" s="465"/>
      <c r="H48" s="465"/>
      <c r="I48" s="465"/>
      <c r="J48" s="465"/>
      <c r="K48" s="465"/>
      <c r="L48" s="465"/>
      <c r="M48" s="466"/>
      <c r="N48" s="461" t="str">
        <f>IF(IFERROR(MATCH(G13,'2i Právní formy žadatelů v MS'!F4:F13,0),0)&gt;0,"VELKÝ PODNIK DLE PRÁVNÍ FORMY",IF(AND(K90="x",J90="x",I90="x"),"Chybí informace",IF(M90=1,"Individuální posouzení",IF(N90=1,"Velký podnik",IF((K91+J91+I91)&gt;1,"Velký podnik","MSP")))))</f>
        <v>Chybí informace</v>
      </c>
      <c r="O48" s="462"/>
      <c r="P48" s="463"/>
      <c r="R48" s="211"/>
      <c r="T48" s="401"/>
      <c r="U48" s="401"/>
      <c r="V48" s="401"/>
      <c r="W48" s="401"/>
    </row>
    <row r="49" spans="1:21" ht="17.100000000000001" customHeight="1" thickBot="1"/>
    <row r="50" spans="1:21" ht="32.450000000000003" customHeight="1">
      <c r="A50" s="407" t="s">
        <v>104</v>
      </c>
      <c r="B50" s="408"/>
      <c r="C50" s="408"/>
      <c r="D50" s="408"/>
      <c r="E50" s="408"/>
      <c r="F50" s="408"/>
      <c r="G50" s="408"/>
      <c r="H50" s="408"/>
      <c r="I50" s="408"/>
      <c r="J50" s="408"/>
      <c r="K50" s="408"/>
      <c r="L50" s="408"/>
      <c r="M50" s="408"/>
      <c r="N50" s="408"/>
      <c r="O50" s="408"/>
      <c r="P50" s="409"/>
    </row>
    <row r="51" spans="1:21" ht="40.15" customHeight="1">
      <c r="A51" s="405" t="s">
        <v>105</v>
      </c>
      <c r="B51" s="406"/>
      <c r="C51" s="406"/>
      <c r="D51" s="406"/>
      <c r="E51" s="406"/>
      <c r="F51" s="406"/>
      <c r="G51" s="406"/>
      <c r="H51" s="406"/>
      <c r="I51" s="406"/>
      <c r="J51" s="406"/>
      <c r="K51" s="406"/>
      <c r="L51" s="406"/>
      <c r="M51" s="406"/>
      <c r="N51" s="406"/>
      <c r="O51" s="210"/>
      <c r="P51" s="320" t="b">
        <f>IF(N48="VELKÝ PODNIK DLE PRÁVNÍ FORMY",TRUE,FALSE)</f>
        <v>0</v>
      </c>
    </row>
    <row r="52" spans="1:21" ht="39.6" customHeight="1" thickBot="1">
      <c r="A52" s="402" t="s">
        <v>106</v>
      </c>
      <c r="B52" s="403"/>
      <c r="C52" s="403"/>
      <c r="D52" s="403"/>
      <c r="E52" s="403"/>
      <c r="F52" s="403"/>
      <c r="G52" s="403"/>
      <c r="H52" s="403"/>
      <c r="I52" s="403"/>
      <c r="J52" s="403"/>
      <c r="K52" s="403"/>
      <c r="L52" s="403"/>
      <c r="M52" s="403"/>
      <c r="N52" s="403"/>
      <c r="O52" s="403"/>
      <c r="P52" s="404"/>
    </row>
    <row r="53" spans="1:21" ht="24.95" customHeight="1" thickBot="1">
      <c r="A53" s="222"/>
      <c r="B53" s="222"/>
      <c r="C53" s="222"/>
      <c r="D53" s="222"/>
      <c r="E53" s="222"/>
      <c r="F53" s="222"/>
      <c r="G53" s="222"/>
      <c r="H53" s="222"/>
      <c r="I53" s="222"/>
      <c r="J53" s="222"/>
      <c r="K53" s="222"/>
      <c r="L53" s="222"/>
      <c r="M53" s="222"/>
      <c r="N53" s="222"/>
      <c r="O53" s="222"/>
      <c r="P53" s="222"/>
    </row>
    <row r="54" spans="1:21" ht="16.5" thickBot="1">
      <c r="A54" s="439" t="s">
        <v>107</v>
      </c>
      <c r="B54" s="440"/>
      <c r="C54" s="440"/>
      <c r="D54" s="440"/>
      <c r="E54" s="440"/>
      <c r="F54" s="440"/>
      <c r="G54" s="440"/>
      <c r="H54" s="440"/>
      <c r="I54" s="440"/>
      <c r="J54" s="440"/>
      <c r="K54" s="440"/>
      <c r="L54" s="440"/>
      <c r="M54" s="440"/>
      <c r="N54" s="440"/>
      <c r="O54" s="440"/>
      <c r="P54" s="441"/>
    </row>
    <row r="55" spans="1:21" ht="9.9499999999999993" customHeight="1">
      <c r="A55" s="223"/>
      <c r="B55" s="210"/>
      <c r="C55" s="210"/>
      <c r="D55" s="210"/>
      <c r="E55" s="210"/>
      <c r="F55" s="210"/>
      <c r="G55" s="210"/>
      <c r="H55" s="210"/>
      <c r="I55" s="210"/>
      <c r="J55" s="210"/>
      <c r="K55" s="210"/>
      <c r="L55" s="210"/>
      <c r="M55" s="210"/>
      <c r="N55" s="210"/>
      <c r="O55" s="210"/>
      <c r="P55" s="210"/>
    </row>
    <row r="56" spans="1:21" ht="20.100000000000001" customHeight="1" thickBot="1">
      <c r="A56" s="224" t="s">
        <v>108</v>
      </c>
      <c r="B56" s="210"/>
      <c r="C56" s="210"/>
      <c r="D56" s="210"/>
      <c r="E56" s="210"/>
      <c r="F56" s="210"/>
      <c r="G56" s="210"/>
      <c r="H56" s="210"/>
      <c r="I56" s="210"/>
      <c r="J56" s="210"/>
      <c r="K56" s="210"/>
      <c r="L56" s="210"/>
      <c r="M56" s="210"/>
      <c r="N56" s="210"/>
      <c r="O56" s="210"/>
      <c r="P56" s="210"/>
    </row>
    <row r="57" spans="1:21" ht="17.100000000000001" customHeight="1">
      <c r="A57" s="425" t="s">
        <v>108</v>
      </c>
      <c r="B57" s="426"/>
      <c r="C57" s="426"/>
      <c r="D57" s="426"/>
      <c r="E57" s="426"/>
      <c r="F57" s="426"/>
      <c r="G57" s="426"/>
      <c r="H57" s="426"/>
      <c r="I57" s="426"/>
      <c r="J57" s="426"/>
      <c r="K57" s="426"/>
      <c r="L57" s="426"/>
      <c r="M57" s="426"/>
      <c r="N57" s="426"/>
      <c r="O57" s="426"/>
      <c r="P57" s="324" t="str">
        <f>+'1c Příloha_kategorie podniku'!C11</f>
        <v/>
      </c>
    </row>
    <row r="58" spans="1:21" ht="39.950000000000003" customHeight="1">
      <c r="A58" s="416" t="s">
        <v>109</v>
      </c>
      <c r="B58" s="417"/>
      <c r="C58" s="417"/>
      <c r="D58" s="417"/>
      <c r="E58" s="417"/>
      <c r="F58" s="417"/>
      <c r="G58" s="417"/>
      <c r="H58" s="417"/>
      <c r="I58" s="417"/>
      <c r="J58" s="417"/>
      <c r="K58" s="417"/>
      <c r="L58" s="417"/>
      <c r="M58" s="417"/>
      <c r="N58" s="417"/>
      <c r="O58" s="417"/>
      <c r="P58" s="325"/>
    </row>
    <row r="59" spans="1:21" ht="17.100000000000001" customHeight="1">
      <c r="A59" s="411" t="s">
        <v>110</v>
      </c>
      <c r="B59" s="412"/>
      <c r="C59" s="412"/>
      <c r="D59" s="412"/>
      <c r="E59" s="412"/>
      <c r="F59" s="412"/>
      <c r="G59" s="412"/>
      <c r="H59" s="412"/>
      <c r="I59" s="412"/>
      <c r="J59" s="412"/>
      <c r="K59" s="412"/>
      <c r="L59" s="412"/>
      <c r="M59" s="412"/>
      <c r="N59" s="412"/>
      <c r="O59" s="412"/>
      <c r="P59" s="225">
        <f>+'1c Příloha_kategorie podniku'!K15</f>
        <v>0</v>
      </c>
      <c r="U59" s="221"/>
    </row>
    <row r="60" spans="1:21" ht="17.100000000000001" customHeight="1">
      <c r="A60" s="411" t="s">
        <v>111</v>
      </c>
      <c r="B60" s="412"/>
      <c r="C60" s="412"/>
      <c r="D60" s="412"/>
      <c r="E60" s="412"/>
      <c r="F60" s="412"/>
      <c r="G60" s="412"/>
      <c r="H60" s="412"/>
      <c r="I60" s="412"/>
      <c r="J60" s="412"/>
      <c r="K60" s="412"/>
      <c r="L60" s="412"/>
      <c r="M60" s="412"/>
      <c r="N60" s="412">
        <v>1000000</v>
      </c>
      <c r="O60" s="412">
        <v>1000000</v>
      </c>
      <c r="P60" s="226">
        <f>'1c Příloha_kategorie podniku'!L15</f>
        <v>0</v>
      </c>
    </row>
    <row r="61" spans="1:21" ht="17.100000000000001" customHeight="1">
      <c r="A61" s="411" t="s">
        <v>112</v>
      </c>
      <c r="B61" s="412"/>
      <c r="C61" s="412"/>
      <c r="D61" s="412"/>
      <c r="E61" s="412"/>
      <c r="F61" s="412"/>
      <c r="G61" s="412"/>
      <c r="H61" s="412"/>
      <c r="I61" s="412"/>
      <c r="J61" s="412"/>
      <c r="K61" s="412"/>
      <c r="L61" s="412"/>
      <c r="M61" s="412"/>
      <c r="N61" s="412">
        <v>1000000</v>
      </c>
      <c r="O61" s="412">
        <v>1000000</v>
      </c>
      <c r="P61" s="226">
        <f>'1c Příloha_kategorie podniku'!M15</f>
        <v>0</v>
      </c>
    </row>
    <row r="62" spans="1:21" ht="17.100000000000001" customHeight="1">
      <c r="A62" s="411" t="s">
        <v>113</v>
      </c>
      <c r="B62" s="412"/>
      <c r="C62" s="412"/>
      <c r="D62" s="412"/>
      <c r="E62" s="412"/>
      <c r="F62" s="418" t="s">
        <v>114</v>
      </c>
      <c r="G62" s="418"/>
      <c r="H62" s="418"/>
      <c r="I62" s="418"/>
      <c r="J62" s="418"/>
      <c r="K62" s="418" t="s">
        <v>115</v>
      </c>
      <c r="L62" s="418"/>
      <c r="M62" s="418"/>
      <c r="N62" s="418"/>
      <c r="O62" s="418"/>
      <c r="P62" s="419"/>
    </row>
    <row r="63" spans="1:21" ht="29.45" customHeight="1" thickBot="1">
      <c r="A63" s="423">
        <f>G14</f>
        <v>0</v>
      </c>
      <c r="B63" s="424"/>
      <c r="C63" s="424"/>
      <c r="D63" s="424"/>
      <c r="E63" s="424"/>
      <c r="F63" s="453" t="str">
        <f>IF(A63&lt;&gt;0,IF(COUNTA(P60,A63)=2,P60/A63,),"Vyplňte kurz CZK x EUR v Identifikaci žadatele")</f>
        <v>Vyplňte kurz CZK x EUR v Identifikaci žadatele</v>
      </c>
      <c r="G63" s="453"/>
      <c r="H63" s="453"/>
      <c r="I63" s="453"/>
      <c r="J63" s="453"/>
      <c r="K63" s="420" t="str">
        <f>IF(A63&lt;&gt;0,IF(COUNTA(P61,A63)=2,P61/A63,),"Vyplňte kurz CZK x EUR v Identifikaci žadatele")</f>
        <v>Vyplňte kurz CZK x EUR v Identifikaci žadatele</v>
      </c>
      <c r="L63" s="421"/>
      <c r="M63" s="421"/>
      <c r="N63" s="421"/>
      <c r="O63" s="421"/>
      <c r="P63" s="422"/>
    </row>
    <row r="64" spans="1:21" s="319" customFormat="1" ht="13.5" thickBot="1">
      <c r="A64" s="321"/>
      <c r="B64" s="321"/>
      <c r="C64" s="321"/>
      <c r="D64" s="321"/>
      <c r="E64" s="321"/>
      <c r="F64" s="321"/>
      <c r="G64" s="321"/>
      <c r="H64" s="321"/>
      <c r="I64" s="321"/>
      <c r="J64" s="321"/>
      <c r="K64" s="321"/>
      <c r="L64" s="321"/>
      <c r="M64" s="321"/>
      <c r="N64" s="321"/>
      <c r="O64" s="321"/>
      <c r="P64" s="321"/>
    </row>
    <row r="65" spans="1:18" ht="64.900000000000006" customHeight="1" thickBot="1">
      <c r="A65" s="413" t="s">
        <v>116</v>
      </c>
      <c r="B65" s="414"/>
      <c r="C65" s="414"/>
      <c r="D65" s="414"/>
      <c r="E65" s="414"/>
      <c r="F65" s="414"/>
      <c r="G65" s="414"/>
      <c r="H65" s="414"/>
      <c r="I65" s="414"/>
      <c r="J65" s="414"/>
      <c r="K65" s="414"/>
      <c r="L65" s="414"/>
      <c r="M65" s="414"/>
      <c r="N65" s="415"/>
      <c r="O65" s="427"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28"/>
      <c r="Q65" s="326"/>
      <c r="R65" s="315" t="s">
        <v>117</v>
      </c>
    </row>
    <row r="66" spans="1:18" ht="15" customHeight="1">
      <c r="A66" s="210"/>
      <c r="B66" s="210"/>
      <c r="C66" s="210"/>
      <c r="D66" s="210"/>
      <c r="E66" s="210"/>
      <c r="L66" s="210"/>
      <c r="M66" s="210"/>
      <c r="N66" s="210"/>
      <c r="O66" s="210"/>
      <c r="P66" s="210"/>
    </row>
    <row r="67" spans="1:18" ht="20.100000000000001" customHeight="1" thickBot="1">
      <c r="A67" s="224" t="s">
        <v>118</v>
      </c>
      <c r="B67" s="210"/>
      <c r="C67" s="210"/>
      <c r="D67" s="210"/>
      <c r="E67" s="210"/>
      <c r="F67" s="210"/>
      <c r="G67" s="210"/>
      <c r="H67" s="210"/>
      <c r="I67" s="210"/>
      <c r="J67" s="210"/>
      <c r="K67" s="210"/>
      <c r="L67" s="210"/>
      <c r="M67" s="210"/>
      <c r="N67" s="210"/>
      <c r="O67" s="210"/>
      <c r="P67" s="210"/>
    </row>
    <row r="68" spans="1:18" ht="17.100000000000001" customHeight="1">
      <c r="A68" s="425" t="s">
        <v>118</v>
      </c>
      <c r="B68" s="426"/>
      <c r="C68" s="426"/>
      <c r="D68" s="426"/>
      <c r="E68" s="426"/>
      <c r="F68" s="426"/>
      <c r="G68" s="426"/>
      <c r="H68" s="426"/>
      <c r="I68" s="426"/>
      <c r="J68" s="426"/>
      <c r="K68" s="426"/>
      <c r="L68" s="426"/>
      <c r="M68" s="426"/>
      <c r="N68" s="426">
        <v>2020</v>
      </c>
      <c r="O68" s="426">
        <v>2020</v>
      </c>
      <c r="P68" s="228" t="str">
        <f>'1c Příloha_kategorie podniku'!C40</f>
        <v/>
      </c>
    </row>
    <row r="69" spans="1:18" ht="39.950000000000003" customHeight="1">
      <c r="A69" s="416" t="s">
        <v>109</v>
      </c>
      <c r="B69" s="417"/>
      <c r="C69" s="417"/>
      <c r="D69" s="417"/>
      <c r="E69" s="417"/>
      <c r="F69" s="417"/>
      <c r="G69" s="417"/>
      <c r="H69" s="417"/>
      <c r="I69" s="417"/>
      <c r="J69" s="417"/>
      <c r="K69" s="417"/>
      <c r="L69" s="417"/>
      <c r="M69" s="417"/>
      <c r="N69" s="417"/>
      <c r="O69" s="417"/>
      <c r="P69" s="74"/>
    </row>
    <row r="70" spans="1:18" ht="17.100000000000001" customHeight="1">
      <c r="A70" s="411" t="s">
        <v>110</v>
      </c>
      <c r="B70" s="412"/>
      <c r="C70" s="412"/>
      <c r="D70" s="412"/>
      <c r="E70" s="412"/>
      <c r="F70" s="412"/>
      <c r="G70" s="412"/>
      <c r="H70" s="412"/>
      <c r="I70" s="412"/>
      <c r="J70" s="412"/>
      <c r="K70" s="412"/>
      <c r="L70" s="412"/>
      <c r="M70" s="412"/>
      <c r="N70" s="412"/>
      <c r="O70" s="412"/>
      <c r="P70" s="225">
        <f>+'1c Příloha_kategorie podniku'!K44</f>
        <v>0</v>
      </c>
    </row>
    <row r="71" spans="1:18" ht="17.100000000000001" customHeight="1">
      <c r="A71" s="411" t="s">
        <v>111</v>
      </c>
      <c r="B71" s="412"/>
      <c r="C71" s="412"/>
      <c r="D71" s="412"/>
      <c r="E71" s="412"/>
      <c r="F71" s="412"/>
      <c r="G71" s="412"/>
      <c r="H71" s="412"/>
      <c r="I71" s="412"/>
      <c r="J71" s="412"/>
      <c r="K71" s="412"/>
      <c r="L71" s="412"/>
      <c r="M71" s="412"/>
      <c r="N71" s="412">
        <v>1000000</v>
      </c>
      <c r="O71" s="412">
        <v>1000000</v>
      </c>
      <c r="P71" s="226">
        <f>'1c Příloha_kategorie podniku'!L44</f>
        <v>0</v>
      </c>
    </row>
    <row r="72" spans="1:18" ht="17.100000000000001" customHeight="1">
      <c r="A72" s="411" t="s">
        <v>112</v>
      </c>
      <c r="B72" s="412"/>
      <c r="C72" s="412"/>
      <c r="D72" s="412"/>
      <c r="E72" s="412"/>
      <c r="F72" s="412"/>
      <c r="G72" s="412"/>
      <c r="H72" s="412"/>
      <c r="I72" s="412"/>
      <c r="J72" s="412"/>
      <c r="K72" s="412"/>
      <c r="L72" s="412"/>
      <c r="M72" s="412"/>
      <c r="N72" s="412">
        <v>1000000</v>
      </c>
      <c r="O72" s="412">
        <v>1000000</v>
      </c>
      <c r="P72" s="226">
        <f>'1c Příloha_kategorie podniku'!M44</f>
        <v>0</v>
      </c>
    </row>
    <row r="73" spans="1:18" ht="17.100000000000001" customHeight="1">
      <c r="A73" s="411" t="s">
        <v>113</v>
      </c>
      <c r="B73" s="412"/>
      <c r="C73" s="412"/>
      <c r="D73" s="412"/>
      <c r="E73" s="412"/>
      <c r="F73" s="418" t="s">
        <v>114</v>
      </c>
      <c r="G73" s="418"/>
      <c r="H73" s="418"/>
      <c r="I73" s="418"/>
      <c r="J73" s="418"/>
      <c r="K73" s="418" t="s">
        <v>115</v>
      </c>
      <c r="L73" s="418"/>
      <c r="M73" s="418"/>
      <c r="N73" s="418"/>
      <c r="O73" s="418"/>
      <c r="P73" s="419"/>
    </row>
    <row r="74" spans="1:18" ht="34.5" customHeight="1" thickBot="1">
      <c r="A74" s="451">
        <f>+'1c Příloha_kategorie podniku'!C41</f>
        <v>0</v>
      </c>
      <c r="B74" s="452"/>
      <c r="C74" s="452"/>
      <c r="D74" s="452"/>
      <c r="E74" s="452"/>
      <c r="F74" s="453" t="str">
        <f>IF(A74&lt;&gt;0,IF(COUNTA(P71,A74)=2,P71/A74),"Vyplňte kurz CZK x EUR na zál. 1c Příloha - kategorie podniku")</f>
        <v>Vyplňte kurz CZK x EUR na zál. 1c Příloha - kategorie podniku</v>
      </c>
      <c r="G74" s="453"/>
      <c r="H74" s="453"/>
      <c r="I74" s="453"/>
      <c r="J74" s="453"/>
      <c r="K74" s="420" t="str">
        <f>IF(A74&lt;&gt;0,IF(COUNTA(P72,A74)=2,P72/A74),"Vyplňte kurz CZK x EUR na zál. 1c Příloha - kategorie podniku")</f>
        <v>Vyplňte kurz CZK x EUR na zál. 1c Příloha - kategorie podniku</v>
      </c>
      <c r="L74" s="421"/>
      <c r="M74" s="421"/>
      <c r="N74" s="421"/>
      <c r="O74" s="421"/>
      <c r="P74" s="422"/>
    </row>
    <row r="75" spans="1:18" ht="6.95" customHeight="1" thickBot="1">
      <c r="A75" s="227"/>
      <c r="B75" s="227"/>
      <c r="C75" s="227"/>
      <c r="D75" s="227"/>
      <c r="E75" s="227"/>
      <c r="F75" s="227"/>
      <c r="G75" s="227"/>
      <c r="H75" s="227"/>
      <c r="I75" s="227"/>
      <c r="J75" s="227"/>
      <c r="K75" s="227"/>
      <c r="L75" s="227"/>
      <c r="M75" s="227"/>
      <c r="N75" s="227"/>
      <c r="O75" s="227"/>
      <c r="P75" s="227"/>
    </row>
    <row r="76" spans="1:18" ht="76.150000000000006" customHeight="1" thickBot="1">
      <c r="A76" s="413" t="s">
        <v>119</v>
      </c>
      <c r="B76" s="414"/>
      <c r="C76" s="414"/>
      <c r="D76" s="414"/>
      <c r="E76" s="414"/>
      <c r="F76" s="414"/>
      <c r="G76" s="414"/>
      <c r="H76" s="414"/>
      <c r="I76" s="414"/>
      <c r="J76" s="414"/>
      <c r="K76" s="414"/>
      <c r="L76" s="414"/>
      <c r="M76" s="414"/>
      <c r="N76" s="415"/>
      <c r="O76" s="427"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28"/>
      <c r="Q76" s="326"/>
      <c r="R76" s="315" t="s">
        <v>120</v>
      </c>
    </row>
    <row r="77" spans="1:18" ht="15" customHeight="1">
      <c r="A77" s="210"/>
      <c r="B77" s="210"/>
      <c r="C77" s="210"/>
      <c r="D77" s="210"/>
      <c r="E77" s="210"/>
      <c r="L77" s="210"/>
      <c r="M77" s="210"/>
      <c r="N77" s="210"/>
      <c r="O77" s="210"/>
      <c r="P77" s="210"/>
    </row>
    <row r="78" spans="1:18" ht="20.100000000000001" customHeight="1" thickBot="1">
      <c r="A78" s="224" t="s">
        <v>121</v>
      </c>
      <c r="B78" s="210"/>
      <c r="C78" s="210"/>
      <c r="D78" s="210"/>
      <c r="E78" s="210"/>
      <c r="F78" s="210"/>
      <c r="G78" s="210"/>
      <c r="H78" s="210"/>
      <c r="I78" s="210"/>
      <c r="J78" s="210"/>
      <c r="K78" s="210"/>
      <c r="L78" s="210"/>
      <c r="M78" s="210"/>
      <c r="N78" s="210"/>
      <c r="O78" s="210"/>
      <c r="P78" s="210"/>
    </row>
    <row r="79" spans="1:18" ht="17.100000000000001" customHeight="1">
      <c r="A79" s="425" t="s">
        <v>121</v>
      </c>
      <c r="B79" s="426"/>
      <c r="C79" s="426"/>
      <c r="D79" s="426"/>
      <c r="E79" s="426"/>
      <c r="F79" s="426"/>
      <c r="G79" s="426"/>
      <c r="H79" s="426"/>
      <c r="I79" s="426"/>
      <c r="J79" s="426"/>
      <c r="K79" s="426"/>
      <c r="L79" s="426"/>
      <c r="M79" s="426"/>
      <c r="N79" s="426"/>
      <c r="O79" s="426"/>
      <c r="P79" s="228" t="str">
        <f>'1c Příloha_kategorie podniku'!C69</f>
        <v/>
      </c>
    </row>
    <row r="80" spans="1:18" ht="39.950000000000003" customHeight="1">
      <c r="A80" s="416" t="s">
        <v>109</v>
      </c>
      <c r="B80" s="417"/>
      <c r="C80" s="417"/>
      <c r="D80" s="417"/>
      <c r="E80" s="417"/>
      <c r="F80" s="417"/>
      <c r="G80" s="417"/>
      <c r="H80" s="417"/>
      <c r="I80" s="417"/>
      <c r="J80" s="417"/>
      <c r="K80" s="417"/>
      <c r="L80" s="417"/>
      <c r="M80" s="417"/>
      <c r="N80" s="417"/>
      <c r="O80" s="417"/>
      <c r="P80" s="74"/>
    </row>
    <row r="81" spans="1:18" ht="17.100000000000001" customHeight="1">
      <c r="A81" s="411" t="s">
        <v>110</v>
      </c>
      <c r="B81" s="412"/>
      <c r="C81" s="412"/>
      <c r="D81" s="412"/>
      <c r="E81" s="412"/>
      <c r="F81" s="412"/>
      <c r="G81" s="412"/>
      <c r="H81" s="412"/>
      <c r="I81" s="412"/>
      <c r="J81" s="412"/>
      <c r="K81" s="412"/>
      <c r="L81" s="412"/>
      <c r="M81" s="412"/>
      <c r="N81" s="412"/>
      <c r="O81" s="412"/>
      <c r="P81" s="225">
        <f>'1c Příloha_kategorie podniku'!K73</f>
        <v>0</v>
      </c>
    </row>
    <row r="82" spans="1:18" ht="17.100000000000001" customHeight="1">
      <c r="A82" s="411" t="s">
        <v>111</v>
      </c>
      <c r="B82" s="412"/>
      <c r="C82" s="412"/>
      <c r="D82" s="412"/>
      <c r="E82" s="412"/>
      <c r="F82" s="412"/>
      <c r="G82" s="412"/>
      <c r="H82" s="412"/>
      <c r="I82" s="412"/>
      <c r="J82" s="412"/>
      <c r="K82" s="412"/>
      <c r="L82" s="412"/>
      <c r="M82" s="412"/>
      <c r="N82" s="412">
        <v>1000000</v>
      </c>
      <c r="O82" s="412">
        <v>1000000</v>
      </c>
      <c r="P82" s="226">
        <f>'1c Příloha_kategorie podniku'!L73</f>
        <v>0</v>
      </c>
    </row>
    <row r="83" spans="1:18" ht="17.100000000000001" customHeight="1">
      <c r="A83" s="411" t="s">
        <v>112</v>
      </c>
      <c r="B83" s="412"/>
      <c r="C83" s="412"/>
      <c r="D83" s="412"/>
      <c r="E83" s="412"/>
      <c r="F83" s="412"/>
      <c r="G83" s="412"/>
      <c r="H83" s="412"/>
      <c r="I83" s="412"/>
      <c r="J83" s="412"/>
      <c r="K83" s="412"/>
      <c r="L83" s="412"/>
      <c r="M83" s="412"/>
      <c r="N83" s="412">
        <v>1000000</v>
      </c>
      <c r="O83" s="412">
        <v>1000000</v>
      </c>
      <c r="P83" s="226">
        <f>'1c Příloha_kategorie podniku'!M73</f>
        <v>0</v>
      </c>
    </row>
    <row r="84" spans="1:18" ht="17.100000000000001" customHeight="1">
      <c r="A84" s="411" t="s">
        <v>113</v>
      </c>
      <c r="B84" s="412"/>
      <c r="C84" s="412"/>
      <c r="D84" s="412"/>
      <c r="E84" s="412"/>
      <c r="F84" s="418" t="s">
        <v>114</v>
      </c>
      <c r="G84" s="418"/>
      <c r="H84" s="418"/>
      <c r="I84" s="418"/>
      <c r="J84" s="418"/>
      <c r="K84" s="418" t="s">
        <v>115</v>
      </c>
      <c r="L84" s="418"/>
      <c r="M84" s="418"/>
      <c r="N84" s="418"/>
      <c r="O84" s="418"/>
      <c r="P84" s="419"/>
    </row>
    <row r="85" spans="1:18" ht="37.15" customHeight="1" thickBot="1">
      <c r="A85" s="451">
        <f>+'1c Příloha_kategorie podniku'!C70</f>
        <v>0</v>
      </c>
      <c r="B85" s="452"/>
      <c r="C85" s="452"/>
      <c r="D85" s="452"/>
      <c r="E85" s="452"/>
      <c r="F85" s="453" t="str">
        <f>IF(A85&lt;&gt;0,IF(COUNTA(P82,A85)=2,P82/A85,),"Vyplňte kurz CZK x EUR na zál. 1c Příloha - kategorie podniku")</f>
        <v>Vyplňte kurz CZK x EUR na zál. 1c Příloha - kategorie podniku</v>
      </c>
      <c r="G85" s="453"/>
      <c r="H85" s="453"/>
      <c r="I85" s="453"/>
      <c r="J85" s="453"/>
      <c r="K85" s="420" t="str">
        <f>IF(A85&lt;&gt;0,IF(COUNTA(P83,A85)=2,P83/A85),"Vyplňte kurz CZK x EUR na zál. 1c Příloha - kategorie podniku")</f>
        <v>Vyplňte kurz CZK x EUR na zál. 1c Příloha - kategorie podniku</v>
      </c>
      <c r="L85" s="421"/>
      <c r="M85" s="421"/>
      <c r="N85" s="421"/>
      <c r="O85" s="421"/>
      <c r="P85" s="422"/>
    </row>
    <row r="86" spans="1:18" ht="6.95" customHeight="1" thickBot="1">
      <c r="A86" s="227"/>
      <c r="B86" s="227"/>
      <c r="C86" s="227"/>
      <c r="D86" s="227"/>
      <c r="E86" s="227"/>
      <c r="F86" s="227"/>
      <c r="G86" s="227"/>
      <c r="H86" s="227"/>
      <c r="I86" s="227"/>
      <c r="J86" s="227"/>
      <c r="K86" s="227"/>
      <c r="L86" s="227"/>
      <c r="M86" s="227"/>
      <c r="N86" s="227"/>
      <c r="O86" s="227"/>
      <c r="P86" s="227"/>
    </row>
    <row r="87" spans="1:18" ht="69" customHeight="1" thickBot="1">
      <c r="A87" s="413" t="s">
        <v>122</v>
      </c>
      <c r="B87" s="414"/>
      <c r="C87" s="414"/>
      <c r="D87" s="414"/>
      <c r="E87" s="414"/>
      <c r="F87" s="414"/>
      <c r="G87" s="414"/>
      <c r="H87" s="414"/>
      <c r="I87" s="414"/>
      <c r="J87" s="414"/>
      <c r="K87" s="414"/>
      <c r="L87" s="414"/>
      <c r="M87" s="414"/>
      <c r="N87" s="415"/>
      <c r="O87" s="427"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28"/>
      <c r="Q87" s="326"/>
      <c r="R87" s="315" t="s">
        <v>123</v>
      </c>
    </row>
    <row r="90" spans="1:18" s="322" customFormat="1">
      <c r="I90" s="322" t="str">
        <f>IF(O65="Velký podnik",1,IF(O65="Vyplňte list 1c","x",0))</f>
        <v>x</v>
      </c>
      <c r="J90" s="322" t="str">
        <f>IF(O76="Velký podnik",1,IF(O76="Vyplňte list 1c","x",0))</f>
        <v>x</v>
      </c>
      <c r="K90" s="322" t="str">
        <f>IF(O87="Velký podnik",1,IF(OR(O87="Vyplňte list 1c",O87="Nerelevantní"),"x",0))</f>
        <v>x</v>
      </c>
      <c r="M90" s="322">
        <f>IF(OR(AND(I90=1,J90=0,K90=1),AND(I90=0,J90=1,K90=0)),1,0)</f>
        <v>0</v>
      </c>
      <c r="N90" s="322" t="str">
        <f>+IF(K90="x",I90,FALSE)</f>
        <v>x</v>
      </c>
    </row>
    <row r="91" spans="1:18" s="322" customFormat="1">
      <c r="I91" s="322" t="str">
        <f>+IF(I90="x","0",I90)</f>
        <v>0</v>
      </c>
      <c r="J91" s="322" t="str">
        <f t="shared" ref="J91:K91" si="0">+IF(J90="x","0",J90)</f>
        <v>0</v>
      </c>
      <c r="K91" s="322" t="str">
        <f t="shared" si="0"/>
        <v>0</v>
      </c>
    </row>
  </sheetData>
  <sheetProtection algorithmName="SHA-512" hashValue="g8OqY94h3ovYaJIKf4fKKGSTnaDFm3OFxu/+wThhmjd56Iz0u3aVUwfKM9alfX/TLaHU5/chQ9abibfUFflcJA==" saltValue="jdUYDl4dLAGp2iO27wmjoQ=="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pane="bottomLeft" activeCell="F75" sqref="F75"/>
      <selection activeCell="G47" sqref="G47"/>
    </sheetView>
  </sheetViews>
  <sheetFormatPr defaultColWidth="8" defaultRowHeight="12.75"/>
  <cols>
    <col min="1" max="1" width="4.125" style="221" customWidth="1"/>
    <col min="2" max="2" width="61.875" style="221" customWidth="1"/>
    <col min="3" max="3" width="10.25" style="229" customWidth="1"/>
    <col min="4" max="4" width="11.375" style="73" customWidth="1"/>
    <col min="5" max="5" width="11.125" style="227" customWidth="1"/>
    <col min="6" max="6" width="8.5" style="227" customWidth="1"/>
    <col min="7" max="8" width="12.875" style="230" customWidth="1"/>
    <col min="9" max="9" width="12.625" style="229" customWidth="1"/>
    <col min="10" max="10" width="11.125" style="227" customWidth="1"/>
    <col min="11" max="12" width="12.875" style="230" customWidth="1"/>
    <col min="13" max="13" width="12" style="211" bestFit="1" customWidth="1"/>
    <col min="14" max="16384" width="8" style="211"/>
  </cols>
  <sheetData>
    <row r="1" spans="1:13" ht="24.95" customHeight="1" thickBot="1">
      <c r="A1" s="491" t="s">
        <v>124</v>
      </c>
      <c r="B1" s="492"/>
      <c r="C1" s="492"/>
      <c r="D1" s="492"/>
      <c r="E1" s="492"/>
      <c r="F1" s="492"/>
      <c r="G1" s="492"/>
      <c r="H1" s="492"/>
      <c r="I1" s="492"/>
      <c r="J1" s="492"/>
      <c r="K1" s="492"/>
      <c r="L1" s="493"/>
    </row>
    <row r="2" spans="1:13" ht="5.0999999999999996" customHeight="1"/>
    <row r="3" spans="1:13" ht="20.25" customHeight="1">
      <c r="A3" s="500"/>
      <c r="B3" s="500"/>
      <c r="C3" s="500"/>
      <c r="D3" s="500"/>
    </row>
    <row r="4" spans="1:13" ht="18.75" customHeight="1">
      <c r="A4" s="499" t="s">
        <v>125</v>
      </c>
      <c r="B4" s="499"/>
      <c r="C4" s="499"/>
      <c r="D4" s="499"/>
      <c r="E4" s="499"/>
      <c r="F4" s="499"/>
      <c r="G4" s="499"/>
      <c r="H4" s="499"/>
      <c r="I4" s="499"/>
      <c r="J4" s="499"/>
      <c r="K4" s="499"/>
      <c r="L4" s="499"/>
    </row>
    <row r="5" spans="1:13" ht="18.75" customHeight="1">
      <c r="A5" s="501" t="s">
        <v>126</v>
      </c>
      <c r="B5" s="501"/>
      <c r="C5" s="501"/>
      <c r="D5" s="501"/>
      <c r="E5" s="501"/>
      <c r="F5" s="501"/>
      <c r="G5" s="501"/>
      <c r="H5" s="501"/>
      <c r="I5" s="501"/>
      <c r="J5" s="501"/>
      <c r="K5" s="501"/>
      <c r="L5" s="501"/>
    </row>
    <row r="6" spans="1:13" s="231" customFormat="1" ht="27.95" customHeight="1">
      <c r="A6" s="498" t="s">
        <v>127</v>
      </c>
      <c r="B6" s="498"/>
      <c r="C6" s="498"/>
      <c r="D6" s="498"/>
      <c r="E6" s="498"/>
      <c r="F6" s="498"/>
      <c r="G6" s="498"/>
      <c r="H6" s="498"/>
      <c r="I6" s="498"/>
      <c r="J6" s="498"/>
      <c r="K6" s="498"/>
      <c r="L6" s="498"/>
    </row>
    <row r="7" spans="1:13" s="231" customFormat="1" ht="27.95" customHeight="1">
      <c r="A7" s="498" t="s">
        <v>128</v>
      </c>
      <c r="B7" s="498"/>
      <c r="C7" s="498"/>
      <c r="D7" s="498"/>
      <c r="E7" s="498"/>
      <c r="F7" s="498"/>
      <c r="G7" s="498"/>
      <c r="H7" s="498"/>
      <c r="I7" s="498"/>
      <c r="J7" s="498"/>
      <c r="K7" s="498"/>
      <c r="L7" s="498"/>
    </row>
    <row r="9" spans="1:13" ht="15.75">
      <c r="A9" s="232" t="s">
        <v>108</v>
      </c>
    </row>
    <row r="10" spans="1:13" ht="5.0999999999999996" customHeight="1" thickBot="1"/>
    <row r="11" spans="1:13" s="231" customFormat="1" ht="17.100000000000001" customHeight="1">
      <c r="A11" s="494" t="s">
        <v>108</v>
      </c>
      <c r="B11" s="495"/>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c r="A12" s="496" t="s">
        <v>129</v>
      </c>
      <c r="B12" s="497"/>
      <c r="C12" s="168"/>
      <c r="D12" s="233"/>
      <c r="E12" s="233"/>
      <c r="F12" s="234"/>
      <c r="G12" s="233"/>
      <c r="H12" s="233"/>
      <c r="I12" s="233"/>
      <c r="J12" s="233"/>
      <c r="K12" s="233"/>
      <c r="L12" s="233"/>
    </row>
    <row r="13" spans="1:13" ht="5.0999999999999996" customHeight="1" thickBot="1"/>
    <row r="14" spans="1:13" s="240" customFormat="1" ht="39" thickBot="1">
      <c r="A14" s="235" t="s">
        <v>130</v>
      </c>
      <c r="B14" s="236" t="s">
        <v>131</v>
      </c>
      <c r="C14" s="236" t="s">
        <v>77</v>
      </c>
      <c r="D14" s="237" t="s">
        <v>132</v>
      </c>
      <c r="E14" s="236" t="s">
        <v>133</v>
      </c>
      <c r="F14" s="236" t="s">
        <v>110</v>
      </c>
      <c r="G14" s="236" t="s">
        <v>134</v>
      </c>
      <c r="H14" s="238" t="s">
        <v>135</v>
      </c>
      <c r="I14" s="238" t="s">
        <v>136</v>
      </c>
      <c r="J14" s="237" t="s">
        <v>137</v>
      </c>
      <c r="K14" s="236" t="s">
        <v>138</v>
      </c>
      <c r="L14" s="238" t="s">
        <v>139</v>
      </c>
      <c r="M14" s="239" t="s">
        <v>140</v>
      </c>
    </row>
    <row r="15" spans="1:13" s="209" customFormat="1" ht="20.100000000000001" customHeight="1" thickBot="1">
      <c r="A15" s="241"/>
      <c r="B15" s="242" t="s">
        <v>141</v>
      </c>
      <c r="C15" s="242"/>
      <c r="D15" s="243"/>
      <c r="E15" s="244"/>
      <c r="F15" s="245"/>
      <c r="G15" s="246"/>
      <c r="H15" s="247"/>
      <c r="I15" s="247"/>
      <c r="J15" s="243"/>
      <c r="K15" s="248">
        <f>SUM(K16:K35)</f>
        <v>0</v>
      </c>
      <c r="L15" s="248">
        <f>SUM(L16:L35)</f>
        <v>0</v>
      </c>
      <c r="M15" s="248">
        <f>SUM(M16:M35)</f>
        <v>0</v>
      </c>
    </row>
    <row r="16" spans="1:13">
      <c r="A16" s="249">
        <v>1</v>
      </c>
      <c r="B16" s="327" t="s">
        <v>142</v>
      </c>
      <c r="C16" s="327"/>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c r="A17" s="254">
        <v>2</v>
      </c>
      <c r="B17" s="328"/>
      <c r="C17" s="327"/>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c r="A18" s="254">
        <v>3</v>
      </c>
      <c r="B18" s="328"/>
      <c r="C18" s="327"/>
      <c r="D18" s="85"/>
      <c r="E18" s="84"/>
      <c r="F18" s="83"/>
      <c r="G18" s="88"/>
      <c r="H18" s="81"/>
      <c r="I18" s="81"/>
      <c r="J18" s="250">
        <f t="shared" si="4"/>
        <v>0</v>
      </c>
      <c r="K18" s="251">
        <f t="shared" si="5"/>
        <v>0</v>
      </c>
      <c r="L18" s="252">
        <f t="shared" si="6"/>
        <v>0</v>
      </c>
      <c r="M18" s="253">
        <f t="shared" si="7"/>
        <v>0</v>
      </c>
    </row>
    <row r="19" spans="1:13">
      <c r="A19" s="254">
        <v>4</v>
      </c>
      <c r="B19" s="328"/>
      <c r="C19" s="327"/>
      <c r="D19" s="85"/>
      <c r="E19" s="84"/>
      <c r="F19" s="83"/>
      <c r="G19" s="82"/>
      <c r="H19" s="81"/>
      <c r="I19" s="81"/>
      <c r="J19" s="250">
        <f t="shared" si="4"/>
        <v>0</v>
      </c>
      <c r="K19" s="251">
        <f t="shared" si="5"/>
        <v>0</v>
      </c>
      <c r="L19" s="252">
        <f t="shared" si="6"/>
        <v>0</v>
      </c>
      <c r="M19" s="253">
        <f t="shared" si="7"/>
        <v>0</v>
      </c>
    </row>
    <row r="20" spans="1:13">
      <c r="A20" s="254">
        <v>5</v>
      </c>
      <c r="B20" s="328"/>
      <c r="C20" s="327"/>
      <c r="D20" s="85"/>
      <c r="E20" s="84"/>
      <c r="F20" s="83"/>
      <c r="G20" s="82"/>
      <c r="H20" s="81"/>
      <c r="I20" s="81"/>
      <c r="J20" s="250">
        <f t="shared" si="4"/>
        <v>0</v>
      </c>
      <c r="K20" s="251">
        <f t="shared" si="5"/>
        <v>0</v>
      </c>
      <c r="L20" s="252">
        <f t="shared" si="6"/>
        <v>0</v>
      </c>
      <c r="M20" s="253">
        <f t="shared" si="7"/>
        <v>0</v>
      </c>
    </row>
    <row r="21" spans="1:13">
      <c r="A21" s="254">
        <v>6</v>
      </c>
      <c r="B21" s="86"/>
      <c r="C21" s="86"/>
      <c r="D21" s="85"/>
      <c r="E21" s="84"/>
      <c r="F21" s="83"/>
      <c r="G21" s="82"/>
      <c r="H21" s="81"/>
      <c r="I21" s="81"/>
      <c r="J21" s="250">
        <f t="shared" si="4"/>
        <v>0</v>
      </c>
      <c r="K21" s="251">
        <f t="shared" si="5"/>
        <v>0</v>
      </c>
      <c r="L21" s="252">
        <f t="shared" si="6"/>
        <v>0</v>
      </c>
      <c r="M21" s="253">
        <f t="shared" si="7"/>
        <v>0</v>
      </c>
    </row>
    <row r="22" spans="1:13">
      <c r="A22" s="254">
        <v>7</v>
      </c>
      <c r="B22" s="86"/>
      <c r="C22" s="86"/>
      <c r="D22" s="85"/>
      <c r="E22" s="84"/>
      <c r="F22" s="83"/>
      <c r="G22" s="82"/>
      <c r="H22" s="81"/>
      <c r="I22" s="81"/>
      <c r="J22" s="250">
        <f t="shared" si="4"/>
        <v>0</v>
      </c>
      <c r="K22" s="251">
        <f t="shared" si="5"/>
        <v>0</v>
      </c>
      <c r="L22" s="252">
        <f t="shared" si="6"/>
        <v>0</v>
      </c>
      <c r="M22" s="253">
        <f t="shared" si="7"/>
        <v>0</v>
      </c>
    </row>
    <row r="23" spans="1:13">
      <c r="A23" s="254">
        <v>8</v>
      </c>
      <c r="B23" s="86"/>
      <c r="C23" s="86"/>
      <c r="D23" s="85"/>
      <c r="E23" s="84"/>
      <c r="F23" s="83"/>
      <c r="G23" s="82"/>
      <c r="H23" s="81"/>
      <c r="I23" s="81"/>
      <c r="J23" s="250">
        <f t="shared" si="4"/>
        <v>0</v>
      </c>
      <c r="K23" s="251">
        <f t="shared" si="5"/>
        <v>0</v>
      </c>
      <c r="L23" s="252">
        <f t="shared" si="6"/>
        <v>0</v>
      </c>
      <c r="M23" s="253">
        <f t="shared" si="7"/>
        <v>0</v>
      </c>
    </row>
    <row r="24" spans="1:13">
      <c r="A24" s="254">
        <v>9</v>
      </c>
      <c r="B24" s="86"/>
      <c r="C24" s="86"/>
      <c r="D24" s="85"/>
      <c r="E24" s="84"/>
      <c r="F24" s="83"/>
      <c r="G24" s="82"/>
      <c r="H24" s="81"/>
      <c r="I24" s="81"/>
      <c r="J24" s="250">
        <f t="shared" si="4"/>
        <v>0</v>
      </c>
      <c r="K24" s="251">
        <f t="shared" si="5"/>
        <v>0</v>
      </c>
      <c r="L24" s="252">
        <f t="shared" si="6"/>
        <v>0</v>
      </c>
      <c r="M24" s="253">
        <f t="shared" si="7"/>
        <v>0</v>
      </c>
    </row>
    <row r="25" spans="1:13">
      <c r="A25" s="254">
        <v>10</v>
      </c>
      <c r="B25" s="86"/>
      <c r="C25" s="86"/>
      <c r="D25" s="85"/>
      <c r="E25" s="84"/>
      <c r="F25" s="83"/>
      <c r="G25" s="82"/>
      <c r="H25" s="81"/>
      <c r="I25" s="81"/>
      <c r="J25" s="250">
        <f t="shared" si="4"/>
        <v>0</v>
      </c>
      <c r="K25" s="251">
        <f t="shared" si="5"/>
        <v>0</v>
      </c>
      <c r="L25" s="252">
        <f t="shared" si="6"/>
        <v>0</v>
      </c>
      <c r="M25" s="253">
        <f t="shared" si="7"/>
        <v>0</v>
      </c>
    </row>
    <row r="26" spans="1:13">
      <c r="A26" s="254">
        <v>11</v>
      </c>
      <c r="B26" s="86"/>
      <c r="C26" s="86"/>
      <c r="D26" s="85"/>
      <c r="E26" s="84"/>
      <c r="F26" s="83"/>
      <c r="G26" s="82"/>
      <c r="H26" s="81"/>
      <c r="I26" s="81"/>
      <c r="J26" s="250">
        <f t="shared" si="4"/>
        <v>0</v>
      </c>
      <c r="K26" s="251">
        <f t="shared" si="5"/>
        <v>0</v>
      </c>
      <c r="L26" s="252">
        <f t="shared" si="6"/>
        <v>0</v>
      </c>
      <c r="M26" s="253">
        <f t="shared" si="7"/>
        <v>0</v>
      </c>
    </row>
    <row r="27" spans="1:13">
      <c r="A27" s="254">
        <v>12</v>
      </c>
      <c r="B27" s="86"/>
      <c r="C27" s="86"/>
      <c r="D27" s="85"/>
      <c r="E27" s="84"/>
      <c r="F27" s="83"/>
      <c r="G27" s="82"/>
      <c r="H27" s="81"/>
      <c r="I27" s="81"/>
      <c r="J27" s="250">
        <f t="shared" si="4"/>
        <v>0</v>
      </c>
      <c r="K27" s="251">
        <f t="shared" si="5"/>
        <v>0</v>
      </c>
      <c r="L27" s="252">
        <f t="shared" si="6"/>
        <v>0</v>
      </c>
      <c r="M27" s="253">
        <f t="shared" si="7"/>
        <v>0</v>
      </c>
    </row>
    <row r="28" spans="1:13">
      <c r="A28" s="254">
        <v>13</v>
      </c>
      <c r="B28" s="86"/>
      <c r="C28" s="86"/>
      <c r="D28" s="85"/>
      <c r="E28" s="84"/>
      <c r="F28" s="83"/>
      <c r="G28" s="82"/>
      <c r="H28" s="81"/>
      <c r="I28" s="81"/>
      <c r="J28" s="250">
        <f t="shared" si="4"/>
        <v>0</v>
      </c>
      <c r="K28" s="251">
        <f t="shared" si="5"/>
        <v>0</v>
      </c>
      <c r="L28" s="252">
        <f t="shared" si="6"/>
        <v>0</v>
      </c>
      <c r="M28" s="253">
        <f t="shared" si="7"/>
        <v>0</v>
      </c>
    </row>
    <row r="29" spans="1:13">
      <c r="A29" s="254">
        <v>14</v>
      </c>
      <c r="B29" s="86"/>
      <c r="C29" s="86"/>
      <c r="D29" s="85"/>
      <c r="E29" s="84"/>
      <c r="F29" s="83"/>
      <c r="G29" s="82"/>
      <c r="H29" s="81"/>
      <c r="I29" s="81"/>
      <c r="J29" s="250">
        <f t="shared" si="4"/>
        <v>0</v>
      </c>
      <c r="K29" s="251">
        <f t="shared" si="5"/>
        <v>0</v>
      </c>
      <c r="L29" s="252">
        <f t="shared" si="6"/>
        <v>0</v>
      </c>
      <c r="M29" s="253">
        <f t="shared" si="7"/>
        <v>0</v>
      </c>
    </row>
    <row r="30" spans="1:13">
      <c r="A30" s="254">
        <v>15</v>
      </c>
      <c r="B30" s="86"/>
      <c r="C30" s="86"/>
      <c r="D30" s="85"/>
      <c r="E30" s="84"/>
      <c r="F30" s="83"/>
      <c r="G30" s="82"/>
      <c r="H30" s="81"/>
      <c r="I30" s="81"/>
      <c r="J30" s="250">
        <f t="shared" si="4"/>
        <v>0</v>
      </c>
      <c r="K30" s="251">
        <f t="shared" si="5"/>
        <v>0</v>
      </c>
      <c r="L30" s="252">
        <f t="shared" si="6"/>
        <v>0</v>
      </c>
      <c r="M30" s="253">
        <f t="shared" si="7"/>
        <v>0</v>
      </c>
    </row>
    <row r="31" spans="1:13">
      <c r="A31" s="254">
        <v>16</v>
      </c>
      <c r="B31" s="86"/>
      <c r="C31" s="86"/>
      <c r="D31" s="85"/>
      <c r="E31" s="84"/>
      <c r="F31" s="83"/>
      <c r="G31" s="82"/>
      <c r="H31" s="81"/>
      <c r="I31" s="81"/>
      <c r="J31" s="250">
        <f t="shared" si="4"/>
        <v>0</v>
      </c>
      <c r="K31" s="251">
        <f t="shared" si="5"/>
        <v>0</v>
      </c>
      <c r="L31" s="252">
        <f t="shared" si="6"/>
        <v>0</v>
      </c>
      <c r="M31" s="253">
        <f t="shared" si="7"/>
        <v>0</v>
      </c>
    </row>
    <row r="32" spans="1:13">
      <c r="A32" s="254">
        <v>17</v>
      </c>
      <c r="B32" s="86"/>
      <c r="C32" s="86"/>
      <c r="D32" s="85"/>
      <c r="E32" s="84"/>
      <c r="F32" s="83"/>
      <c r="G32" s="82"/>
      <c r="H32" s="81"/>
      <c r="I32" s="81"/>
      <c r="J32" s="250">
        <f t="shared" si="4"/>
        <v>0</v>
      </c>
      <c r="K32" s="251">
        <f t="shared" si="5"/>
        <v>0</v>
      </c>
      <c r="L32" s="252">
        <f t="shared" si="6"/>
        <v>0</v>
      </c>
      <c r="M32" s="253">
        <f t="shared" si="7"/>
        <v>0</v>
      </c>
    </row>
    <row r="33" spans="1:13">
      <c r="A33" s="254">
        <v>18</v>
      </c>
      <c r="B33" s="86"/>
      <c r="C33" s="86"/>
      <c r="D33" s="85"/>
      <c r="E33" s="84"/>
      <c r="F33" s="83"/>
      <c r="G33" s="82"/>
      <c r="H33" s="81"/>
      <c r="I33" s="81"/>
      <c r="J33" s="250">
        <f t="shared" si="4"/>
        <v>0</v>
      </c>
      <c r="K33" s="251">
        <f t="shared" si="5"/>
        <v>0</v>
      </c>
      <c r="L33" s="252">
        <f t="shared" si="6"/>
        <v>0</v>
      </c>
      <c r="M33" s="253">
        <f t="shared" si="7"/>
        <v>0</v>
      </c>
    </row>
    <row r="34" spans="1:13">
      <c r="A34" s="254">
        <v>19</v>
      </c>
      <c r="B34" s="86"/>
      <c r="C34" s="86"/>
      <c r="D34" s="85"/>
      <c r="E34" s="84"/>
      <c r="F34" s="83"/>
      <c r="G34" s="82"/>
      <c r="H34" s="81"/>
      <c r="I34" s="81"/>
      <c r="J34" s="250">
        <f t="shared" si="4"/>
        <v>0</v>
      </c>
      <c r="K34" s="251">
        <f t="shared" si="5"/>
        <v>0</v>
      </c>
      <c r="L34" s="252">
        <f t="shared" si="6"/>
        <v>0</v>
      </c>
      <c r="M34" s="253">
        <f t="shared" si="7"/>
        <v>0</v>
      </c>
    </row>
    <row r="35" spans="1:13" ht="13.5" thickBot="1">
      <c r="A35" s="255">
        <v>20</v>
      </c>
      <c r="B35" s="80"/>
      <c r="C35" s="80"/>
      <c r="D35" s="79"/>
      <c r="E35" s="78"/>
      <c r="F35" s="77"/>
      <c r="G35" s="76"/>
      <c r="H35" s="75"/>
      <c r="I35" s="75"/>
      <c r="J35" s="256">
        <f t="shared" si="4"/>
        <v>0</v>
      </c>
      <c r="K35" s="257">
        <f t="shared" si="5"/>
        <v>0</v>
      </c>
      <c r="L35" s="258">
        <f t="shared" si="6"/>
        <v>0</v>
      </c>
      <c r="M35" s="259">
        <f t="shared" si="7"/>
        <v>0</v>
      </c>
    </row>
    <row r="38" spans="1:13" ht="15.75">
      <c r="A38" s="232" t="s">
        <v>143</v>
      </c>
    </row>
    <row r="39" spans="1:13" ht="5.0999999999999996" customHeight="1" thickBot="1">
      <c r="C39" s="260"/>
    </row>
    <row r="40" spans="1:13" s="231" customFormat="1" ht="17.100000000000001" customHeight="1">
      <c r="A40" s="494" t="s">
        <v>144</v>
      </c>
      <c r="B40" s="495"/>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c r="A41" s="496" t="s">
        <v>145</v>
      </c>
      <c r="B41" s="497"/>
      <c r="C41" s="162"/>
      <c r="D41" s="233"/>
      <c r="E41" s="233"/>
      <c r="F41" s="234"/>
      <c r="G41" s="233"/>
      <c r="H41" s="233"/>
      <c r="I41" s="233"/>
      <c r="J41" s="233"/>
      <c r="K41" s="233"/>
      <c r="L41" s="233"/>
    </row>
    <row r="42" spans="1:13" ht="5.0999999999999996" customHeight="1" thickBot="1"/>
    <row r="43" spans="1:13" s="240" customFormat="1" ht="39" thickBot="1">
      <c r="A43" s="235" t="s">
        <v>130</v>
      </c>
      <c r="B43" s="236" t="s">
        <v>131</v>
      </c>
      <c r="C43" s="236" t="s">
        <v>77</v>
      </c>
      <c r="D43" s="237" t="s">
        <v>132</v>
      </c>
      <c r="E43" s="236" t="s">
        <v>133</v>
      </c>
      <c r="F43" s="236" t="s">
        <v>110</v>
      </c>
      <c r="G43" s="236" t="s">
        <v>134</v>
      </c>
      <c r="H43" s="238" t="s">
        <v>135</v>
      </c>
      <c r="I43" s="238" t="s">
        <v>136</v>
      </c>
      <c r="J43" s="237" t="s">
        <v>137</v>
      </c>
      <c r="K43" s="236" t="s">
        <v>138</v>
      </c>
      <c r="L43" s="238" t="s">
        <v>139</v>
      </c>
      <c r="M43" s="239" t="s">
        <v>140</v>
      </c>
    </row>
    <row r="44" spans="1:13" s="209" customFormat="1" ht="20.100000000000001" customHeight="1" thickBot="1">
      <c r="A44" s="241"/>
      <c r="B44" s="242" t="s">
        <v>141</v>
      </c>
      <c r="C44" s="242"/>
      <c r="D44" s="243"/>
      <c r="E44" s="244"/>
      <c r="F44" s="245"/>
      <c r="G44" s="246"/>
      <c r="H44" s="247"/>
      <c r="I44" s="247"/>
      <c r="J44" s="243"/>
      <c r="K44" s="248">
        <f>SUM(K45:K64)</f>
        <v>0</v>
      </c>
      <c r="L44" s="248">
        <f t="shared" ref="L44:M44" si="8">SUM(L45:L64)</f>
        <v>0</v>
      </c>
      <c r="M44" s="248">
        <f t="shared" si="8"/>
        <v>0</v>
      </c>
    </row>
    <row r="45" spans="1:13">
      <c r="A45" s="249">
        <v>1</v>
      </c>
      <c r="B45" s="327"/>
      <c r="C45" s="327"/>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c r="A46" s="254">
        <v>2</v>
      </c>
      <c r="B46" s="328"/>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c r="A47" s="254">
        <v>3</v>
      </c>
      <c r="B47" s="328"/>
      <c r="C47" s="86"/>
      <c r="D47" s="85"/>
      <c r="E47" s="84"/>
      <c r="F47" s="83"/>
      <c r="G47" s="82"/>
      <c r="H47" s="81"/>
      <c r="I47" s="81"/>
      <c r="J47" s="250">
        <f t="shared" si="13"/>
        <v>0</v>
      </c>
      <c r="K47" s="251">
        <f t="shared" si="14"/>
        <v>0</v>
      </c>
      <c r="L47" s="252">
        <f t="shared" si="15"/>
        <v>0</v>
      </c>
      <c r="M47" s="253">
        <f t="shared" si="16"/>
        <v>0</v>
      </c>
    </row>
    <row r="48" spans="1:13">
      <c r="A48" s="254">
        <v>4</v>
      </c>
      <c r="B48" s="86"/>
      <c r="C48" s="86"/>
      <c r="D48" s="85"/>
      <c r="E48" s="84"/>
      <c r="F48" s="83"/>
      <c r="G48" s="82"/>
      <c r="H48" s="81"/>
      <c r="I48" s="81"/>
      <c r="J48" s="250">
        <f t="shared" si="13"/>
        <v>0</v>
      </c>
      <c r="K48" s="251">
        <f t="shared" si="14"/>
        <v>0</v>
      </c>
      <c r="L48" s="252">
        <f t="shared" si="15"/>
        <v>0</v>
      </c>
      <c r="M48" s="253">
        <f t="shared" si="16"/>
        <v>0</v>
      </c>
    </row>
    <row r="49" spans="1:13">
      <c r="A49" s="254">
        <v>5</v>
      </c>
      <c r="B49" s="86"/>
      <c r="C49" s="86"/>
      <c r="D49" s="85"/>
      <c r="E49" s="84"/>
      <c r="F49" s="83"/>
      <c r="G49" s="82"/>
      <c r="H49" s="81"/>
      <c r="I49" s="81"/>
      <c r="J49" s="250">
        <f t="shared" si="13"/>
        <v>0</v>
      </c>
      <c r="K49" s="251">
        <f t="shared" si="14"/>
        <v>0</v>
      </c>
      <c r="L49" s="252">
        <f t="shared" si="15"/>
        <v>0</v>
      </c>
      <c r="M49" s="253">
        <f t="shared" si="16"/>
        <v>0</v>
      </c>
    </row>
    <row r="50" spans="1:13">
      <c r="A50" s="254">
        <v>6</v>
      </c>
      <c r="B50" s="86"/>
      <c r="C50" s="86"/>
      <c r="D50" s="85"/>
      <c r="E50" s="84"/>
      <c r="F50" s="83"/>
      <c r="G50" s="82"/>
      <c r="H50" s="81"/>
      <c r="I50" s="81"/>
      <c r="J50" s="250">
        <f t="shared" si="13"/>
        <v>0</v>
      </c>
      <c r="K50" s="251">
        <f t="shared" si="14"/>
        <v>0</v>
      </c>
      <c r="L50" s="252">
        <f t="shared" si="15"/>
        <v>0</v>
      </c>
      <c r="M50" s="253">
        <f t="shared" si="16"/>
        <v>0</v>
      </c>
    </row>
    <row r="51" spans="1:13">
      <c r="A51" s="254">
        <v>7</v>
      </c>
      <c r="B51" s="86"/>
      <c r="C51" s="86"/>
      <c r="D51" s="85"/>
      <c r="E51" s="84"/>
      <c r="F51" s="83"/>
      <c r="G51" s="82"/>
      <c r="H51" s="81"/>
      <c r="I51" s="81"/>
      <c r="J51" s="250">
        <f t="shared" si="13"/>
        <v>0</v>
      </c>
      <c r="K51" s="251">
        <f t="shared" si="14"/>
        <v>0</v>
      </c>
      <c r="L51" s="252">
        <f t="shared" si="15"/>
        <v>0</v>
      </c>
      <c r="M51" s="253">
        <f t="shared" si="16"/>
        <v>0</v>
      </c>
    </row>
    <row r="52" spans="1:13">
      <c r="A52" s="254">
        <v>8</v>
      </c>
      <c r="B52" s="86"/>
      <c r="C52" s="86"/>
      <c r="D52" s="85"/>
      <c r="E52" s="84"/>
      <c r="F52" s="83"/>
      <c r="G52" s="82"/>
      <c r="H52" s="81"/>
      <c r="I52" s="81"/>
      <c r="J52" s="250">
        <f t="shared" si="13"/>
        <v>0</v>
      </c>
      <c r="K52" s="251">
        <f t="shared" si="14"/>
        <v>0</v>
      </c>
      <c r="L52" s="252">
        <f t="shared" si="15"/>
        <v>0</v>
      </c>
      <c r="M52" s="253">
        <f t="shared" si="16"/>
        <v>0</v>
      </c>
    </row>
    <row r="53" spans="1:13">
      <c r="A53" s="254">
        <v>9</v>
      </c>
      <c r="B53" s="86"/>
      <c r="C53" s="86"/>
      <c r="D53" s="85"/>
      <c r="E53" s="84"/>
      <c r="F53" s="83"/>
      <c r="G53" s="82"/>
      <c r="H53" s="81"/>
      <c r="I53" s="81"/>
      <c r="J53" s="250">
        <f t="shared" si="13"/>
        <v>0</v>
      </c>
      <c r="K53" s="251">
        <f t="shared" si="14"/>
        <v>0</v>
      </c>
      <c r="L53" s="252">
        <f t="shared" si="15"/>
        <v>0</v>
      </c>
      <c r="M53" s="253">
        <f t="shared" si="16"/>
        <v>0</v>
      </c>
    </row>
    <row r="54" spans="1:13">
      <c r="A54" s="254">
        <v>10</v>
      </c>
      <c r="B54" s="86"/>
      <c r="C54" s="86"/>
      <c r="D54" s="85"/>
      <c r="E54" s="84"/>
      <c r="F54" s="83"/>
      <c r="G54" s="82"/>
      <c r="H54" s="81"/>
      <c r="I54" s="81"/>
      <c r="J54" s="250">
        <f t="shared" si="13"/>
        <v>0</v>
      </c>
      <c r="K54" s="251">
        <f t="shared" si="14"/>
        <v>0</v>
      </c>
      <c r="L54" s="252">
        <f t="shared" si="15"/>
        <v>0</v>
      </c>
      <c r="M54" s="253">
        <f t="shared" si="16"/>
        <v>0</v>
      </c>
    </row>
    <row r="55" spans="1:13">
      <c r="A55" s="254">
        <v>11</v>
      </c>
      <c r="B55" s="86"/>
      <c r="C55" s="86"/>
      <c r="D55" s="85"/>
      <c r="E55" s="84"/>
      <c r="F55" s="83"/>
      <c r="G55" s="82"/>
      <c r="H55" s="81"/>
      <c r="I55" s="81"/>
      <c r="J55" s="250">
        <f t="shared" si="13"/>
        <v>0</v>
      </c>
      <c r="K55" s="251">
        <f t="shared" si="14"/>
        <v>0</v>
      </c>
      <c r="L55" s="252">
        <f t="shared" si="15"/>
        <v>0</v>
      </c>
      <c r="M55" s="253">
        <f t="shared" si="16"/>
        <v>0</v>
      </c>
    </row>
    <row r="56" spans="1:13">
      <c r="A56" s="254">
        <v>12</v>
      </c>
      <c r="B56" s="86"/>
      <c r="C56" s="86"/>
      <c r="D56" s="85"/>
      <c r="E56" s="84"/>
      <c r="F56" s="83"/>
      <c r="G56" s="82"/>
      <c r="H56" s="81"/>
      <c r="I56" s="81"/>
      <c r="J56" s="250">
        <f t="shared" si="13"/>
        <v>0</v>
      </c>
      <c r="K56" s="251">
        <f t="shared" si="14"/>
        <v>0</v>
      </c>
      <c r="L56" s="252">
        <f t="shared" si="15"/>
        <v>0</v>
      </c>
      <c r="M56" s="253">
        <f t="shared" si="16"/>
        <v>0</v>
      </c>
    </row>
    <row r="57" spans="1:13">
      <c r="A57" s="254">
        <v>13</v>
      </c>
      <c r="B57" s="86"/>
      <c r="C57" s="86"/>
      <c r="D57" s="85"/>
      <c r="E57" s="84"/>
      <c r="F57" s="83"/>
      <c r="G57" s="82"/>
      <c r="H57" s="81"/>
      <c r="I57" s="81"/>
      <c r="J57" s="250">
        <f t="shared" si="13"/>
        <v>0</v>
      </c>
      <c r="K57" s="251">
        <f t="shared" si="14"/>
        <v>0</v>
      </c>
      <c r="L57" s="252">
        <f t="shared" si="15"/>
        <v>0</v>
      </c>
      <c r="M57" s="253">
        <f t="shared" si="16"/>
        <v>0</v>
      </c>
    </row>
    <row r="58" spans="1:13">
      <c r="A58" s="254">
        <v>14</v>
      </c>
      <c r="B58" s="86"/>
      <c r="C58" s="86"/>
      <c r="D58" s="85"/>
      <c r="E58" s="84"/>
      <c r="F58" s="83"/>
      <c r="G58" s="82"/>
      <c r="H58" s="81"/>
      <c r="I58" s="81"/>
      <c r="J58" s="250">
        <f t="shared" si="13"/>
        <v>0</v>
      </c>
      <c r="K58" s="251">
        <f t="shared" si="14"/>
        <v>0</v>
      </c>
      <c r="L58" s="252">
        <f t="shared" si="15"/>
        <v>0</v>
      </c>
      <c r="M58" s="253">
        <f t="shared" si="16"/>
        <v>0</v>
      </c>
    </row>
    <row r="59" spans="1:13">
      <c r="A59" s="254">
        <v>15</v>
      </c>
      <c r="B59" s="86"/>
      <c r="C59" s="86"/>
      <c r="D59" s="85"/>
      <c r="E59" s="84"/>
      <c r="F59" s="83"/>
      <c r="G59" s="82"/>
      <c r="H59" s="81"/>
      <c r="I59" s="81"/>
      <c r="J59" s="250">
        <f t="shared" si="13"/>
        <v>0</v>
      </c>
      <c r="K59" s="251">
        <f t="shared" si="14"/>
        <v>0</v>
      </c>
      <c r="L59" s="252">
        <f t="shared" si="15"/>
        <v>0</v>
      </c>
      <c r="M59" s="253">
        <f t="shared" si="16"/>
        <v>0</v>
      </c>
    </row>
    <row r="60" spans="1:13">
      <c r="A60" s="254">
        <v>16</v>
      </c>
      <c r="B60" s="86"/>
      <c r="C60" s="86"/>
      <c r="D60" s="85"/>
      <c r="E60" s="84"/>
      <c r="F60" s="83"/>
      <c r="G60" s="82"/>
      <c r="H60" s="81"/>
      <c r="I60" s="81"/>
      <c r="J60" s="250">
        <f t="shared" si="13"/>
        <v>0</v>
      </c>
      <c r="K60" s="251">
        <f t="shared" si="14"/>
        <v>0</v>
      </c>
      <c r="L60" s="252">
        <f t="shared" si="15"/>
        <v>0</v>
      </c>
      <c r="M60" s="253">
        <f t="shared" si="16"/>
        <v>0</v>
      </c>
    </row>
    <row r="61" spans="1:13">
      <c r="A61" s="254">
        <v>17</v>
      </c>
      <c r="B61" s="86"/>
      <c r="C61" s="86"/>
      <c r="D61" s="85"/>
      <c r="E61" s="84"/>
      <c r="F61" s="83"/>
      <c r="G61" s="82"/>
      <c r="H61" s="81"/>
      <c r="I61" s="81"/>
      <c r="J61" s="250">
        <f t="shared" si="13"/>
        <v>0</v>
      </c>
      <c r="K61" s="251">
        <f t="shared" si="14"/>
        <v>0</v>
      </c>
      <c r="L61" s="252">
        <f t="shared" si="15"/>
        <v>0</v>
      </c>
      <c r="M61" s="253">
        <f t="shared" si="16"/>
        <v>0</v>
      </c>
    </row>
    <row r="62" spans="1:13">
      <c r="A62" s="254">
        <v>18</v>
      </c>
      <c r="B62" s="86"/>
      <c r="C62" s="86"/>
      <c r="D62" s="85"/>
      <c r="E62" s="84"/>
      <c r="F62" s="83"/>
      <c r="G62" s="82"/>
      <c r="H62" s="81"/>
      <c r="I62" s="81"/>
      <c r="J62" s="250">
        <f t="shared" si="13"/>
        <v>0</v>
      </c>
      <c r="K62" s="251">
        <f t="shared" si="14"/>
        <v>0</v>
      </c>
      <c r="L62" s="252">
        <f t="shared" si="15"/>
        <v>0</v>
      </c>
      <c r="M62" s="253">
        <f t="shared" si="16"/>
        <v>0</v>
      </c>
    </row>
    <row r="63" spans="1:13">
      <c r="A63" s="254">
        <v>19</v>
      </c>
      <c r="B63" s="86"/>
      <c r="C63" s="86"/>
      <c r="D63" s="85"/>
      <c r="E63" s="84"/>
      <c r="F63" s="83"/>
      <c r="G63" s="82"/>
      <c r="H63" s="81"/>
      <c r="I63" s="81"/>
      <c r="J63" s="250">
        <f t="shared" si="13"/>
        <v>0</v>
      </c>
      <c r="K63" s="251">
        <f t="shared" si="14"/>
        <v>0</v>
      </c>
      <c r="L63" s="252">
        <f t="shared" si="15"/>
        <v>0</v>
      </c>
      <c r="M63" s="253">
        <f t="shared" si="16"/>
        <v>0</v>
      </c>
    </row>
    <row r="64" spans="1:13" ht="13.5" thickBot="1">
      <c r="A64" s="255">
        <v>20</v>
      </c>
      <c r="B64" s="80"/>
      <c r="C64" s="80"/>
      <c r="D64" s="79"/>
      <c r="E64" s="78"/>
      <c r="F64" s="77"/>
      <c r="G64" s="76"/>
      <c r="H64" s="75"/>
      <c r="I64" s="75"/>
      <c r="J64" s="256">
        <f t="shared" si="13"/>
        <v>0</v>
      </c>
      <c r="K64" s="257">
        <f t="shared" si="14"/>
        <v>0</v>
      </c>
      <c r="L64" s="258">
        <f t="shared" si="15"/>
        <v>0</v>
      </c>
      <c r="M64" s="259">
        <f t="shared" si="16"/>
        <v>0</v>
      </c>
    </row>
    <row r="67" spans="1:13" ht="15.75">
      <c r="A67" s="232" t="s">
        <v>146</v>
      </c>
    </row>
    <row r="68" spans="1:13" ht="5.0999999999999996" customHeight="1" thickBot="1"/>
    <row r="69" spans="1:13" s="231" customFormat="1" ht="17.100000000000001" customHeight="1">
      <c r="A69" s="494" t="s">
        <v>146</v>
      </c>
      <c r="B69" s="495"/>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c r="A70" s="496" t="s">
        <v>147</v>
      </c>
      <c r="B70" s="497"/>
      <c r="C70" s="162"/>
      <c r="D70" s="233"/>
      <c r="E70" s="233"/>
      <c r="F70" s="234"/>
      <c r="G70" s="233"/>
      <c r="H70" s="233"/>
      <c r="I70" s="233"/>
      <c r="J70" s="233"/>
      <c r="K70" s="233"/>
      <c r="L70" s="233"/>
    </row>
    <row r="71" spans="1:13" ht="5.0999999999999996" customHeight="1" thickBot="1">
      <c r="C71" s="262"/>
    </row>
    <row r="72" spans="1:13" s="240" customFormat="1" ht="39" thickBot="1">
      <c r="A72" s="235" t="s">
        <v>130</v>
      </c>
      <c r="B72" s="236" t="s">
        <v>131</v>
      </c>
      <c r="C72" s="236" t="s">
        <v>77</v>
      </c>
      <c r="D72" s="237" t="s">
        <v>132</v>
      </c>
      <c r="E72" s="236" t="s">
        <v>133</v>
      </c>
      <c r="F72" s="236" t="s">
        <v>110</v>
      </c>
      <c r="G72" s="236" t="s">
        <v>134</v>
      </c>
      <c r="H72" s="238" t="s">
        <v>135</v>
      </c>
      <c r="I72" s="238" t="s">
        <v>136</v>
      </c>
      <c r="J72" s="237" t="s">
        <v>137</v>
      </c>
      <c r="K72" s="236" t="s">
        <v>138</v>
      </c>
      <c r="L72" s="238" t="s">
        <v>139</v>
      </c>
      <c r="M72" s="239" t="s">
        <v>140</v>
      </c>
    </row>
    <row r="73" spans="1:13" s="209" customFormat="1" ht="20.100000000000001" customHeight="1" thickBot="1">
      <c r="A73" s="241"/>
      <c r="B73" s="242" t="s">
        <v>141</v>
      </c>
      <c r="C73" s="242"/>
      <c r="D73" s="243"/>
      <c r="E73" s="244"/>
      <c r="F73" s="245"/>
      <c r="G73" s="246"/>
      <c r="H73" s="247"/>
      <c r="I73" s="247"/>
      <c r="J73" s="243"/>
      <c r="K73" s="248">
        <f>SUM(K74:K93)</f>
        <v>0</v>
      </c>
      <c r="L73" s="248">
        <f t="shared" ref="L73:M73" si="17">SUM(L74:L93)</f>
        <v>0</v>
      </c>
      <c r="M73" s="248">
        <f t="shared" si="17"/>
        <v>0</v>
      </c>
    </row>
    <row r="74" spans="1:13">
      <c r="A74" s="249">
        <v>1</v>
      </c>
      <c r="B74" s="327"/>
      <c r="C74" s="327"/>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c r="A75" s="254">
        <v>2</v>
      </c>
      <c r="B75" s="86"/>
      <c r="C75" s="92"/>
      <c r="D75" s="91"/>
      <c r="E75" s="90"/>
      <c r="F75" s="89"/>
      <c r="G75" s="88"/>
      <c r="H75" s="87"/>
      <c r="I75" s="87"/>
      <c r="J75" s="250">
        <f t="shared" si="18"/>
        <v>0</v>
      </c>
      <c r="K75" s="251">
        <f t="shared" si="19"/>
        <v>0</v>
      </c>
      <c r="L75" s="252">
        <f t="shared" si="20"/>
        <v>0</v>
      </c>
      <c r="M75" s="253">
        <f t="shared" si="21"/>
        <v>0</v>
      </c>
    </row>
    <row r="76" spans="1:13">
      <c r="A76" s="254">
        <v>3</v>
      </c>
      <c r="B76" s="86"/>
      <c r="C76" s="86"/>
      <c r="D76" s="85"/>
      <c r="E76" s="84"/>
      <c r="F76" s="83"/>
      <c r="G76" s="82"/>
      <c r="H76" s="81"/>
      <c r="I76" s="81"/>
      <c r="J76" s="250">
        <f t="shared" si="18"/>
        <v>0</v>
      </c>
      <c r="K76" s="251">
        <f t="shared" si="19"/>
        <v>0</v>
      </c>
      <c r="L76" s="252">
        <f t="shared" si="20"/>
        <v>0</v>
      </c>
      <c r="M76" s="253">
        <f t="shared" si="21"/>
        <v>0</v>
      </c>
    </row>
    <row r="77" spans="1:13">
      <c r="A77" s="254">
        <v>4</v>
      </c>
      <c r="B77" s="86"/>
      <c r="C77" s="86"/>
      <c r="D77" s="85"/>
      <c r="E77" s="84"/>
      <c r="F77" s="83"/>
      <c r="G77" s="82"/>
      <c r="H77" s="81"/>
      <c r="I77" s="81"/>
      <c r="J77" s="250">
        <f t="shared" si="18"/>
        <v>0</v>
      </c>
      <c r="K77" s="251">
        <f t="shared" si="19"/>
        <v>0</v>
      </c>
      <c r="L77" s="252">
        <f t="shared" si="20"/>
        <v>0</v>
      </c>
      <c r="M77" s="253">
        <f t="shared" si="21"/>
        <v>0</v>
      </c>
    </row>
    <row r="78" spans="1:13">
      <c r="A78" s="254">
        <v>5</v>
      </c>
      <c r="B78" s="86"/>
      <c r="C78" s="86"/>
      <c r="D78" s="85"/>
      <c r="E78" s="84"/>
      <c r="F78" s="83"/>
      <c r="G78" s="82"/>
      <c r="H78" s="81"/>
      <c r="I78" s="81"/>
      <c r="J78" s="250">
        <f t="shared" si="18"/>
        <v>0</v>
      </c>
      <c r="K78" s="251">
        <f t="shared" si="19"/>
        <v>0</v>
      </c>
      <c r="L78" s="252">
        <f t="shared" si="20"/>
        <v>0</v>
      </c>
      <c r="M78" s="253">
        <f t="shared" si="21"/>
        <v>0</v>
      </c>
    </row>
    <row r="79" spans="1:13">
      <c r="A79" s="254">
        <v>6</v>
      </c>
      <c r="B79" s="86"/>
      <c r="C79" s="86"/>
      <c r="D79" s="85"/>
      <c r="E79" s="84"/>
      <c r="F79" s="83"/>
      <c r="G79" s="82"/>
      <c r="H79" s="81"/>
      <c r="I79" s="81"/>
      <c r="J79" s="250">
        <f t="shared" si="18"/>
        <v>0</v>
      </c>
      <c r="K79" s="251">
        <f t="shared" si="19"/>
        <v>0</v>
      </c>
      <c r="L79" s="252">
        <f t="shared" si="20"/>
        <v>0</v>
      </c>
      <c r="M79" s="253">
        <f t="shared" si="21"/>
        <v>0</v>
      </c>
    </row>
    <row r="80" spans="1:13">
      <c r="A80" s="254">
        <v>7</v>
      </c>
      <c r="B80" s="86"/>
      <c r="C80" s="86"/>
      <c r="D80" s="85"/>
      <c r="E80" s="84"/>
      <c r="F80" s="83"/>
      <c r="G80" s="82"/>
      <c r="H80" s="81"/>
      <c r="I80" s="81"/>
      <c r="J80" s="250">
        <f t="shared" si="18"/>
        <v>0</v>
      </c>
      <c r="K80" s="251">
        <f t="shared" si="19"/>
        <v>0</v>
      </c>
      <c r="L80" s="252">
        <f t="shared" si="20"/>
        <v>0</v>
      </c>
      <c r="M80" s="253">
        <f t="shared" si="21"/>
        <v>0</v>
      </c>
    </row>
    <row r="81" spans="1:13">
      <c r="A81" s="254">
        <v>8</v>
      </c>
      <c r="B81" s="86"/>
      <c r="C81" s="86"/>
      <c r="D81" s="85"/>
      <c r="E81" s="84"/>
      <c r="F81" s="83"/>
      <c r="G81" s="82"/>
      <c r="H81" s="81"/>
      <c r="I81" s="81"/>
      <c r="J81" s="250">
        <f t="shared" si="18"/>
        <v>0</v>
      </c>
      <c r="K81" s="251">
        <f t="shared" si="19"/>
        <v>0</v>
      </c>
      <c r="L81" s="252">
        <f t="shared" si="20"/>
        <v>0</v>
      </c>
      <c r="M81" s="253">
        <f t="shared" si="21"/>
        <v>0</v>
      </c>
    </row>
    <row r="82" spans="1:13">
      <c r="A82" s="254">
        <v>9</v>
      </c>
      <c r="B82" s="86"/>
      <c r="C82" s="86"/>
      <c r="D82" s="85"/>
      <c r="E82" s="84"/>
      <c r="F82" s="83"/>
      <c r="G82" s="82"/>
      <c r="H82" s="81"/>
      <c r="I82" s="81"/>
      <c r="J82" s="250">
        <f t="shared" si="18"/>
        <v>0</v>
      </c>
      <c r="K82" s="251">
        <f t="shared" si="19"/>
        <v>0</v>
      </c>
      <c r="L82" s="252">
        <f t="shared" si="20"/>
        <v>0</v>
      </c>
      <c r="M82" s="253">
        <f t="shared" si="21"/>
        <v>0</v>
      </c>
    </row>
    <row r="83" spans="1:13">
      <c r="A83" s="254">
        <v>10</v>
      </c>
      <c r="B83" s="86"/>
      <c r="C83" s="86"/>
      <c r="D83" s="85"/>
      <c r="E83" s="84"/>
      <c r="F83" s="83"/>
      <c r="G83" s="82"/>
      <c r="H83" s="81"/>
      <c r="I83" s="81"/>
      <c r="J83" s="250">
        <f t="shared" si="18"/>
        <v>0</v>
      </c>
      <c r="K83" s="251">
        <f t="shared" si="19"/>
        <v>0</v>
      </c>
      <c r="L83" s="252">
        <f t="shared" si="20"/>
        <v>0</v>
      </c>
      <c r="M83" s="253">
        <f t="shared" si="21"/>
        <v>0</v>
      </c>
    </row>
    <row r="84" spans="1:13">
      <c r="A84" s="254">
        <v>11</v>
      </c>
      <c r="B84" s="86"/>
      <c r="C84" s="86"/>
      <c r="D84" s="85"/>
      <c r="E84" s="84"/>
      <c r="F84" s="83"/>
      <c r="G84" s="82"/>
      <c r="H84" s="81"/>
      <c r="I84" s="81"/>
      <c r="J84" s="250">
        <f t="shared" si="18"/>
        <v>0</v>
      </c>
      <c r="K84" s="251">
        <f t="shared" si="19"/>
        <v>0</v>
      </c>
      <c r="L84" s="252">
        <f t="shared" si="20"/>
        <v>0</v>
      </c>
      <c r="M84" s="253">
        <f t="shared" si="21"/>
        <v>0</v>
      </c>
    </row>
    <row r="85" spans="1:13">
      <c r="A85" s="254">
        <v>12</v>
      </c>
      <c r="B85" s="86"/>
      <c r="C85" s="86"/>
      <c r="D85" s="85"/>
      <c r="E85" s="84"/>
      <c r="F85" s="83"/>
      <c r="G85" s="82"/>
      <c r="H85" s="81"/>
      <c r="I85" s="81"/>
      <c r="J85" s="250">
        <f t="shared" si="18"/>
        <v>0</v>
      </c>
      <c r="K85" s="251">
        <f t="shared" si="19"/>
        <v>0</v>
      </c>
      <c r="L85" s="252">
        <f t="shared" si="20"/>
        <v>0</v>
      </c>
      <c r="M85" s="253">
        <f t="shared" si="21"/>
        <v>0</v>
      </c>
    </row>
    <row r="86" spans="1:13">
      <c r="A86" s="254">
        <v>13</v>
      </c>
      <c r="B86" s="86"/>
      <c r="C86" s="86"/>
      <c r="D86" s="85"/>
      <c r="E86" s="84"/>
      <c r="F86" s="83"/>
      <c r="G86" s="82"/>
      <c r="H86" s="81"/>
      <c r="I86" s="81"/>
      <c r="J86" s="250">
        <f t="shared" si="18"/>
        <v>0</v>
      </c>
      <c r="K86" s="251">
        <f t="shared" si="19"/>
        <v>0</v>
      </c>
      <c r="L86" s="252">
        <f t="shared" si="20"/>
        <v>0</v>
      </c>
      <c r="M86" s="253">
        <f t="shared" si="21"/>
        <v>0</v>
      </c>
    </row>
    <row r="87" spans="1:13">
      <c r="A87" s="254">
        <v>14</v>
      </c>
      <c r="B87" s="86"/>
      <c r="C87" s="86"/>
      <c r="D87" s="85"/>
      <c r="E87" s="84"/>
      <c r="F87" s="83"/>
      <c r="G87" s="82"/>
      <c r="H87" s="81"/>
      <c r="I87" s="81"/>
      <c r="J87" s="250">
        <f t="shared" si="18"/>
        <v>0</v>
      </c>
      <c r="K87" s="251">
        <f t="shared" si="19"/>
        <v>0</v>
      </c>
      <c r="L87" s="252">
        <f t="shared" si="20"/>
        <v>0</v>
      </c>
      <c r="M87" s="253">
        <f t="shared" si="21"/>
        <v>0</v>
      </c>
    </row>
    <row r="88" spans="1:13">
      <c r="A88" s="254">
        <v>15</v>
      </c>
      <c r="B88" s="86"/>
      <c r="C88" s="86"/>
      <c r="D88" s="85"/>
      <c r="E88" s="84"/>
      <c r="F88" s="83"/>
      <c r="G88" s="82"/>
      <c r="H88" s="81"/>
      <c r="I88" s="81"/>
      <c r="J88" s="250">
        <f t="shared" si="18"/>
        <v>0</v>
      </c>
      <c r="K88" s="251">
        <f t="shared" si="19"/>
        <v>0</v>
      </c>
      <c r="L88" s="252">
        <f t="shared" si="20"/>
        <v>0</v>
      </c>
      <c r="M88" s="253">
        <f t="shared" si="21"/>
        <v>0</v>
      </c>
    </row>
    <row r="89" spans="1:13">
      <c r="A89" s="254">
        <v>16</v>
      </c>
      <c r="B89" s="86"/>
      <c r="C89" s="86"/>
      <c r="D89" s="85"/>
      <c r="E89" s="84"/>
      <c r="F89" s="83"/>
      <c r="G89" s="82"/>
      <c r="H89" s="81"/>
      <c r="I89" s="81"/>
      <c r="J89" s="250">
        <f t="shared" si="18"/>
        <v>0</v>
      </c>
      <c r="K89" s="251">
        <f t="shared" si="19"/>
        <v>0</v>
      </c>
      <c r="L89" s="252">
        <f t="shared" si="20"/>
        <v>0</v>
      </c>
      <c r="M89" s="253">
        <f t="shared" si="21"/>
        <v>0</v>
      </c>
    </row>
    <row r="90" spans="1:13">
      <c r="A90" s="254">
        <v>17</v>
      </c>
      <c r="B90" s="86"/>
      <c r="C90" s="86"/>
      <c r="D90" s="85"/>
      <c r="E90" s="84"/>
      <c r="F90" s="83"/>
      <c r="G90" s="82"/>
      <c r="H90" s="81"/>
      <c r="I90" s="81"/>
      <c r="J90" s="250">
        <f t="shared" si="18"/>
        <v>0</v>
      </c>
      <c r="K90" s="251">
        <f t="shared" si="19"/>
        <v>0</v>
      </c>
      <c r="L90" s="252">
        <f t="shared" si="20"/>
        <v>0</v>
      </c>
      <c r="M90" s="253">
        <f t="shared" si="21"/>
        <v>0</v>
      </c>
    </row>
    <row r="91" spans="1:13">
      <c r="A91" s="254">
        <v>18</v>
      </c>
      <c r="B91" s="86"/>
      <c r="C91" s="86"/>
      <c r="D91" s="85"/>
      <c r="E91" s="84"/>
      <c r="F91" s="83"/>
      <c r="G91" s="82"/>
      <c r="H91" s="81"/>
      <c r="I91" s="81"/>
      <c r="J91" s="250">
        <f t="shared" si="18"/>
        <v>0</v>
      </c>
      <c r="K91" s="251">
        <f t="shared" si="19"/>
        <v>0</v>
      </c>
      <c r="L91" s="252">
        <f t="shared" si="20"/>
        <v>0</v>
      </c>
      <c r="M91" s="253">
        <f t="shared" si="21"/>
        <v>0</v>
      </c>
    </row>
    <row r="92" spans="1:13">
      <c r="A92" s="254">
        <v>19</v>
      </c>
      <c r="B92" s="86"/>
      <c r="C92" s="86"/>
      <c r="D92" s="85"/>
      <c r="E92" s="84"/>
      <c r="F92" s="83"/>
      <c r="G92" s="82"/>
      <c r="H92" s="81"/>
      <c r="I92" s="81"/>
      <c r="J92" s="250">
        <f t="shared" si="18"/>
        <v>0</v>
      </c>
      <c r="K92" s="251">
        <f t="shared" si="19"/>
        <v>0</v>
      </c>
      <c r="L92" s="252">
        <f t="shared" si="20"/>
        <v>0</v>
      </c>
      <c r="M92" s="253">
        <f t="shared" si="21"/>
        <v>0</v>
      </c>
    </row>
    <row r="93" spans="1:13" ht="13.5" thickBot="1">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pane="bottomLeft" activeCell="G47" sqref="G47"/>
      <selection activeCell="G47" sqref="G47"/>
    </sheetView>
  </sheetViews>
  <sheetFormatPr defaultColWidth="8" defaultRowHeight="12.7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c r="A1" s="504" t="s">
        <v>148</v>
      </c>
      <c r="B1" s="504"/>
      <c r="C1" s="504"/>
      <c r="D1" s="504"/>
      <c r="E1" s="504"/>
      <c r="F1" s="504"/>
      <c r="G1" s="504"/>
      <c r="H1" s="504"/>
    </row>
    <row r="2" spans="1:8" ht="18" customHeight="1">
      <c r="A2" s="508" t="s">
        <v>149</v>
      </c>
      <c r="B2" s="509"/>
      <c r="C2" s="509"/>
      <c r="D2" s="509"/>
      <c r="E2" s="509"/>
      <c r="F2" s="509"/>
      <c r="G2" s="509"/>
      <c r="H2" s="510"/>
    </row>
    <row r="3" spans="1:8" s="101" customFormat="1" ht="60">
      <c r="A3" s="103" t="s">
        <v>150</v>
      </c>
      <c r="B3" s="103" t="s">
        <v>151</v>
      </c>
      <c r="C3" s="103" t="s">
        <v>137</v>
      </c>
      <c r="D3" s="103" t="s">
        <v>152</v>
      </c>
      <c r="E3" s="102" t="s">
        <v>153</v>
      </c>
      <c r="F3" s="102" t="s">
        <v>154</v>
      </c>
      <c r="G3" s="102" t="s">
        <v>155</v>
      </c>
      <c r="H3" s="102" t="s">
        <v>156</v>
      </c>
    </row>
    <row r="4" spans="1:8" s="100" customFormat="1" ht="33.950000000000003" customHeight="1">
      <c r="A4" s="503" t="s">
        <v>157</v>
      </c>
      <c r="B4" s="503"/>
      <c r="C4" s="503"/>
      <c r="D4" s="503"/>
      <c r="E4" s="503"/>
      <c r="F4" s="503"/>
      <c r="G4" s="503"/>
      <c r="H4" s="503"/>
    </row>
    <row r="5" spans="1:8" s="94" customFormat="1" ht="76.5">
      <c r="A5" s="185" t="s">
        <v>158</v>
      </c>
      <c r="B5" s="186" t="s">
        <v>159</v>
      </c>
      <c r="C5" s="187">
        <v>1</v>
      </c>
      <c r="D5" s="318" t="s">
        <v>160</v>
      </c>
      <c r="E5" s="98" t="s">
        <v>161</v>
      </c>
      <c r="F5" s="184" t="s">
        <v>162</v>
      </c>
      <c r="G5" s="97" t="s">
        <v>163</v>
      </c>
      <c r="H5" s="97" t="s">
        <v>164</v>
      </c>
    </row>
    <row r="6" spans="1:8" s="94" customFormat="1" ht="213.6" customHeight="1">
      <c r="A6" s="505" t="s">
        <v>165</v>
      </c>
      <c r="B6" s="506" t="s">
        <v>166</v>
      </c>
      <c r="C6" s="507">
        <v>1</v>
      </c>
      <c r="D6" s="99" t="s">
        <v>167</v>
      </c>
      <c r="E6" s="98" t="s">
        <v>168</v>
      </c>
      <c r="F6" s="502" t="s">
        <v>169</v>
      </c>
      <c r="G6" s="97" t="s">
        <v>170</v>
      </c>
      <c r="H6" s="97" t="s">
        <v>164</v>
      </c>
    </row>
    <row r="7" spans="1:8" s="94" customFormat="1" ht="149.1" customHeight="1">
      <c r="A7" s="505"/>
      <c r="B7" s="506"/>
      <c r="C7" s="507"/>
      <c r="D7" s="99" t="s">
        <v>171</v>
      </c>
      <c r="E7" s="98" t="s">
        <v>168</v>
      </c>
      <c r="F7" s="502"/>
      <c r="G7" s="97" t="s">
        <v>164</v>
      </c>
      <c r="H7" s="184" t="s">
        <v>172</v>
      </c>
    </row>
    <row r="8" spans="1:8" s="94" customFormat="1" ht="76.5">
      <c r="A8" s="185" t="s">
        <v>173</v>
      </c>
      <c r="B8" s="186" t="s">
        <v>174</v>
      </c>
      <c r="C8" s="187">
        <v>1</v>
      </c>
      <c r="D8" s="184" t="s">
        <v>175</v>
      </c>
      <c r="E8" s="97" t="s">
        <v>168</v>
      </c>
      <c r="F8" s="184" t="s">
        <v>176</v>
      </c>
      <c r="G8" s="97" t="s">
        <v>177</v>
      </c>
      <c r="H8" s="184" t="s">
        <v>178</v>
      </c>
    </row>
    <row r="9" spans="1:8" s="94" customFormat="1" ht="102.6" customHeight="1">
      <c r="A9" s="185" t="s">
        <v>179</v>
      </c>
      <c r="B9" s="186" t="s">
        <v>180</v>
      </c>
      <c r="C9" s="97" t="s">
        <v>181</v>
      </c>
      <c r="D9" s="316" t="s">
        <v>182</v>
      </c>
      <c r="E9" s="97" t="s">
        <v>168</v>
      </c>
      <c r="F9" s="184" t="s">
        <v>183</v>
      </c>
      <c r="G9" s="97" t="s">
        <v>184</v>
      </c>
      <c r="H9" s="184" t="s">
        <v>185</v>
      </c>
    </row>
    <row r="10" spans="1:8" s="94" customFormat="1" ht="132.94999999999999" customHeight="1">
      <c r="A10" s="185" t="s">
        <v>186</v>
      </c>
      <c r="B10" s="186" t="s">
        <v>187</v>
      </c>
      <c r="C10" s="97" t="s">
        <v>188</v>
      </c>
      <c r="D10" s="184" t="s">
        <v>189</v>
      </c>
      <c r="E10" s="97" t="s">
        <v>168</v>
      </c>
      <c r="F10" s="184" t="s">
        <v>190</v>
      </c>
      <c r="G10" s="97" t="s">
        <v>191</v>
      </c>
      <c r="H10" s="184" t="s">
        <v>192</v>
      </c>
    </row>
    <row r="11" spans="1:8" s="94" customFormat="1" ht="116.45" customHeight="1">
      <c r="A11" s="185" t="s">
        <v>193</v>
      </c>
      <c r="B11" s="186" t="s">
        <v>194</v>
      </c>
      <c r="C11" s="97" t="s">
        <v>181</v>
      </c>
      <c r="D11" s="184" t="s">
        <v>195</v>
      </c>
      <c r="E11" s="97" t="s">
        <v>168</v>
      </c>
      <c r="F11" s="184" t="s">
        <v>190</v>
      </c>
      <c r="G11" s="97" t="s">
        <v>196</v>
      </c>
      <c r="H11" s="184" t="s">
        <v>197</v>
      </c>
    </row>
    <row r="12" spans="1:8" s="94" customFormat="1" ht="152.44999999999999" customHeight="1">
      <c r="A12" s="185" t="s">
        <v>198</v>
      </c>
      <c r="B12" s="186" t="s">
        <v>199</v>
      </c>
      <c r="C12" s="187">
        <v>1</v>
      </c>
      <c r="D12" s="317" t="s">
        <v>200</v>
      </c>
      <c r="E12" s="97" t="s">
        <v>168</v>
      </c>
      <c r="F12" s="184" t="s">
        <v>201</v>
      </c>
      <c r="G12" s="97" t="s">
        <v>202</v>
      </c>
      <c r="H12" s="184" t="s">
        <v>203</v>
      </c>
    </row>
    <row r="13" spans="1:8" s="94" customFormat="1" ht="109.5" customHeight="1">
      <c r="A13" s="185" t="s">
        <v>204</v>
      </c>
      <c r="B13" s="186" t="s">
        <v>205</v>
      </c>
      <c r="C13" s="97" t="s">
        <v>206</v>
      </c>
      <c r="D13" s="316" t="s">
        <v>207</v>
      </c>
      <c r="E13" s="97" t="s">
        <v>168</v>
      </c>
      <c r="F13" s="184" t="s">
        <v>208</v>
      </c>
      <c r="G13" s="97" t="s">
        <v>209</v>
      </c>
      <c r="H13" s="184" t="s">
        <v>210</v>
      </c>
    </row>
    <row r="14" spans="1:8" s="94" customFormat="1" ht="128.44999999999999" customHeight="1">
      <c r="A14" s="185" t="s">
        <v>211</v>
      </c>
      <c r="B14" s="186" t="s">
        <v>212</v>
      </c>
      <c r="C14" s="187">
        <v>1</v>
      </c>
      <c r="D14" s="316" t="s">
        <v>213</v>
      </c>
      <c r="E14" s="97" t="s">
        <v>168</v>
      </c>
      <c r="F14" s="184" t="s">
        <v>201</v>
      </c>
      <c r="G14" s="97" t="s">
        <v>214</v>
      </c>
      <c r="H14" s="184" t="s">
        <v>215</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tabSelected="1" zoomScale="85" zoomScaleNormal="85" workbookViewId="0">
      <pane xSplit="1" ySplit="1" topLeftCell="B2" activePane="bottomRight" state="frozen"/>
      <selection pane="bottomRight" activeCell="G47" sqref="G47"/>
      <selection pane="bottomLeft" activeCell="G47" sqref="G47"/>
      <selection pane="topRight" activeCell="G47" sqref="G47"/>
    </sheetView>
  </sheetViews>
  <sheetFormatPr defaultColWidth="11" defaultRowHeight="15.75"/>
  <sheetData>
    <row r="1" spans="1:12" ht="18.75" thickBot="1">
      <c r="A1" s="491" t="s">
        <v>216</v>
      </c>
      <c r="B1" s="492"/>
      <c r="C1" s="492"/>
      <c r="D1" s="492"/>
      <c r="E1" s="492"/>
      <c r="F1" s="492"/>
      <c r="G1" s="492"/>
      <c r="H1" s="492"/>
      <c r="I1" s="492"/>
      <c r="J1" s="492"/>
      <c r="K1" s="492"/>
      <c r="L1" s="493"/>
    </row>
    <row r="3" spans="1:12" ht="36.6" customHeight="1"/>
    <row r="35" spans="1:1" ht="26.25" customHeight="1"/>
    <row r="40" spans="1:1">
      <c r="A40" s="71"/>
    </row>
    <row r="41" spans="1:1">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pane="bottomRight" activeCell="G47" sqref="G47"/>
      <selection pane="bottomLeft" activeCell="G47" sqref="G47"/>
      <selection pane="topRight" activeCell="G47" sqref="G47"/>
    </sheetView>
  </sheetViews>
  <sheetFormatPr defaultColWidth="11" defaultRowHeight="12.75"/>
  <cols>
    <col min="1" max="1" width="3.125" style="58" customWidth="1"/>
    <col min="2" max="2" width="47.5" style="63" customWidth="1"/>
    <col min="3" max="3" width="7.5" style="57" customWidth="1"/>
    <col min="4" max="4" width="47.5" style="58" customWidth="1"/>
    <col min="5" max="16384" width="11" style="58"/>
  </cols>
  <sheetData>
    <row r="1" spans="2:8" ht="18.75" thickBot="1">
      <c r="B1" s="511" t="s">
        <v>217</v>
      </c>
      <c r="C1" s="512"/>
      <c r="D1" s="513"/>
      <c r="E1" s="329"/>
      <c r="F1" s="329"/>
      <c r="G1" s="329"/>
      <c r="H1" s="329"/>
    </row>
    <row r="3" spans="2:8" ht="15">
      <c r="B3" s="64" t="s">
        <v>218</v>
      </c>
      <c r="C3" s="330"/>
      <c r="D3" s="62" t="s">
        <v>219</v>
      </c>
      <c r="E3" s="329"/>
      <c r="F3" s="329"/>
      <c r="G3" s="329"/>
      <c r="H3" s="329"/>
    </row>
    <row r="4" spans="2:8">
      <c r="B4" s="56" t="s">
        <v>220</v>
      </c>
      <c r="C4" s="330"/>
      <c r="D4" s="56" t="s">
        <v>220</v>
      </c>
      <c r="E4" s="329"/>
      <c r="F4" s="329"/>
      <c r="G4" s="329"/>
      <c r="H4" s="329" t="str">
        <f>""</f>
        <v/>
      </c>
    </row>
    <row r="5" spans="2:8">
      <c r="B5" s="55" t="s">
        <v>221</v>
      </c>
      <c r="C5" s="330"/>
      <c r="D5" s="55" t="s">
        <v>221</v>
      </c>
      <c r="E5" s="329"/>
      <c r="F5" s="329"/>
      <c r="G5" s="329"/>
      <c r="H5" s="329" t="str">
        <f>""</f>
        <v/>
      </c>
    </row>
    <row r="6" spans="2:8">
      <c r="B6" s="55" t="s">
        <v>222</v>
      </c>
      <c r="C6" s="330"/>
      <c r="D6" s="55" t="s">
        <v>223</v>
      </c>
      <c r="E6" s="329"/>
      <c r="F6" s="329"/>
      <c r="G6" s="329"/>
      <c r="H6" s="329"/>
    </row>
    <row r="7" spans="2:8">
      <c r="B7" s="55" t="s">
        <v>224</v>
      </c>
      <c r="C7" s="330"/>
      <c r="D7" s="55" t="s">
        <v>225</v>
      </c>
      <c r="E7" s="329"/>
      <c r="F7" s="329"/>
      <c r="G7" s="329"/>
      <c r="H7" s="329"/>
    </row>
    <row r="8" spans="2:8">
      <c r="B8" s="55" t="s">
        <v>226</v>
      </c>
      <c r="C8" s="330"/>
      <c r="D8" s="55" t="s">
        <v>227</v>
      </c>
      <c r="E8" s="329"/>
      <c r="F8" s="329"/>
      <c r="G8" s="329"/>
      <c r="H8" s="329"/>
    </row>
    <row r="9" spans="2:8">
      <c r="B9" s="55" t="s">
        <v>228</v>
      </c>
      <c r="C9" s="330"/>
      <c r="D9" s="329"/>
      <c r="E9" s="329"/>
      <c r="F9" s="329"/>
      <c r="G9" s="329"/>
      <c r="H9" s="329"/>
    </row>
    <row r="10" spans="2:8" ht="15">
      <c r="B10" s="55" t="s">
        <v>229</v>
      </c>
      <c r="C10" s="330"/>
      <c r="D10" s="62" t="s">
        <v>230</v>
      </c>
      <c r="E10" s="329"/>
      <c r="F10" s="329"/>
      <c r="G10" s="329"/>
      <c r="H10" s="329"/>
    </row>
    <row r="11" spans="2:8">
      <c r="B11" s="55" t="s">
        <v>231</v>
      </c>
      <c r="C11" s="330"/>
      <c r="D11" s="56" t="s">
        <v>220</v>
      </c>
      <c r="E11" s="329"/>
      <c r="F11" s="329"/>
      <c r="G11" s="329"/>
      <c r="H11" s="329"/>
    </row>
    <row r="12" spans="2:8">
      <c r="B12" s="55" t="s">
        <v>232</v>
      </c>
      <c r="C12" s="330"/>
      <c r="D12" s="55" t="s">
        <v>221</v>
      </c>
      <c r="E12" s="329"/>
      <c r="F12" s="329"/>
      <c r="G12" s="329"/>
      <c r="H12" s="329"/>
    </row>
    <row r="13" spans="2:8">
      <c r="B13" s="55" t="s">
        <v>233</v>
      </c>
      <c r="C13" s="330"/>
      <c r="D13" s="55" t="s">
        <v>222</v>
      </c>
      <c r="E13" s="329"/>
      <c r="F13" s="329"/>
      <c r="G13" s="329"/>
      <c r="H13" s="329"/>
    </row>
    <row r="14" spans="2:8">
      <c r="B14" s="55" t="s">
        <v>234</v>
      </c>
      <c r="C14" s="330"/>
      <c r="D14" s="55" t="s">
        <v>224</v>
      </c>
      <c r="E14" s="329"/>
      <c r="F14" s="329"/>
      <c r="G14" s="329"/>
      <c r="H14" s="329"/>
    </row>
    <row r="15" spans="2:8">
      <c r="B15" s="55" t="s">
        <v>235</v>
      </c>
      <c r="C15" s="330"/>
      <c r="D15" s="55" t="s">
        <v>226</v>
      </c>
      <c r="E15" s="329"/>
      <c r="F15" s="329"/>
      <c r="G15" s="329"/>
      <c r="H15" s="329"/>
    </row>
    <row r="16" spans="2:8">
      <c r="B16" s="55" t="s">
        <v>236</v>
      </c>
      <c r="C16" s="330"/>
      <c r="D16" s="55" t="s">
        <v>231</v>
      </c>
      <c r="E16" s="329"/>
      <c r="F16" s="329"/>
      <c r="G16" s="329"/>
      <c r="H16" s="329"/>
    </row>
    <row r="17" spans="2:4">
      <c r="B17" s="55" t="s">
        <v>237</v>
      </c>
      <c r="C17" s="330"/>
      <c r="D17" s="55" t="s">
        <v>234</v>
      </c>
    </row>
    <row r="18" spans="2:4">
      <c r="B18" s="55" t="s">
        <v>238</v>
      </c>
      <c r="C18" s="330"/>
      <c r="D18" s="55" t="s">
        <v>235</v>
      </c>
    </row>
    <row r="19" spans="2:4">
      <c r="B19" s="55" t="s">
        <v>239</v>
      </c>
      <c r="C19" s="330"/>
      <c r="D19" s="55" t="s">
        <v>237</v>
      </c>
    </row>
    <row r="20" spans="2:4">
      <c r="B20" s="55" t="s">
        <v>240</v>
      </c>
      <c r="C20" s="330"/>
      <c r="D20" s="55" t="s">
        <v>238</v>
      </c>
    </row>
    <row r="21" spans="2:4">
      <c r="B21" s="55" t="s">
        <v>241</v>
      </c>
      <c r="C21" s="330"/>
      <c r="D21" s="55" t="s">
        <v>239</v>
      </c>
    </row>
    <row r="22" spans="2:4">
      <c r="B22" s="55" t="s">
        <v>242</v>
      </c>
      <c r="C22" s="330"/>
      <c r="D22" s="55" t="s">
        <v>243</v>
      </c>
    </row>
    <row r="23" spans="2:4">
      <c r="B23" s="55" t="s">
        <v>244</v>
      </c>
      <c r="C23" s="330"/>
      <c r="D23" s="55" t="s">
        <v>223</v>
      </c>
    </row>
    <row r="24" spans="2:4">
      <c r="B24" s="55" t="s">
        <v>245</v>
      </c>
      <c r="C24" s="330"/>
      <c r="D24" s="55" t="s">
        <v>246</v>
      </c>
    </row>
    <row r="25" spans="2:4">
      <c r="B25" s="55" t="s">
        <v>247</v>
      </c>
      <c r="C25" s="330"/>
      <c r="D25" s="55" t="s">
        <v>248</v>
      </c>
    </row>
    <row r="26" spans="2:4">
      <c r="B26" s="55" t="s">
        <v>249</v>
      </c>
      <c r="C26" s="330"/>
      <c r="D26" s="55" t="s">
        <v>250</v>
      </c>
    </row>
    <row r="27" spans="2:4">
      <c r="B27" s="55" t="s">
        <v>251</v>
      </c>
      <c r="C27" s="330"/>
      <c r="D27" s="55" t="s">
        <v>227</v>
      </c>
    </row>
    <row r="28" spans="2:4">
      <c r="B28" s="55" t="s">
        <v>252</v>
      </c>
      <c r="C28" s="330"/>
      <c r="D28" s="329"/>
    </row>
    <row r="29" spans="2:4" ht="15">
      <c r="B29" s="55" t="s">
        <v>253</v>
      </c>
      <c r="C29" s="330"/>
      <c r="D29" s="62" t="s">
        <v>254</v>
      </c>
    </row>
    <row r="30" spans="2:4">
      <c r="B30" s="55" t="s">
        <v>255</v>
      </c>
      <c r="C30" s="330"/>
      <c r="D30" s="56" t="s">
        <v>220</v>
      </c>
    </row>
    <row r="31" spans="2:4">
      <c r="B31" s="55" t="s">
        <v>256</v>
      </c>
      <c r="C31" s="330"/>
      <c r="D31" s="55" t="s">
        <v>228</v>
      </c>
    </row>
    <row r="32" spans="2:4">
      <c r="B32" s="55" t="s">
        <v>257</v>
      </c>
      <c r="C32" s="330"/>
      <c r="D32" s="55" t="s">
        <v>229</v>
      </c>
    </row>
    <row r="33" spans="2:4">
      <c r="B33" s="55" t="s">
        <v>243</v>
      </c>
      <c r="C33" s="330"/>
      <c r="D33" s="55" t="s">
        <v>232</v>
      </c>
    </row>
    <row r="34" spans="2:4">
      <c r="B34" s="55" t="s">
        <v>258</v>
      </c>
      <c r="C34" s="330"/>
      <c r="D34" s="55" t="s">
        <v>233</v>
      </c>
    </row>
    <row r="35" spans="2:4">
      <c r="B35" s="55" t="s">
        <v>259</v>
      </c>
      <c r="C35" s="330"/>
      <c r="D35" s="55" t="s">
        <v>236</v>
      </c>
    </row>
    <row r="36" spans="2:4">
      <c r="B36" s="55" t="s">
        <v>223</v>
      </c>
      <c r="C36" s="330"/>
      <c r="D36" s="55" t="s">
        <v>258</v>
      </c>
    </row>
    <row r="37" spans="2:4">
      <c r="B37" s="55" t="s">
        <v>246</v>
      </c>
      <c r="C37" s="330"/>
      <c r="D37" s="55" t="s">
        <v>259</v>
      </c>
    </row>
    <row r="38" spans="2:4">
      <c r="B38" s="55" t="s">
        <v>260</v>
      </c>
      <c r="C38" s="330"/>
      <c r="D38" s="55" t="s">
        <v>261</v>
      </c>
    </row>
    <row r="39" spans="2:4">
      <c r="B39" s="55" t="s">
        <v>262</v>
      </c>
      <c r="C39" s="330"/>
      <c r="D39" s="55" t="s">
        <v>263</v>
      </c>
    </row>
    <row r="40" spans="2:4">
      <c r="B40" s="55" t="s">
        <v>261</v>
      </c>
      <c r="C40" s="330"/>
      <c r="D40" s="55" t="s">
        <v>264</v>
      </c>
    </row>
    <row r="41" spans="2:4">
      <c r="B41" s="55" t="s">
        <v>265</v>
      </c>
      <c r="C41" s="330"/>
      <c r="D41" s="55" t="s">
        <v>266</v>
      </c>
    </row>
    <row r="42" spans="2:4" ht="25.5">
      <c r="B42" s="55" t="s">
        <v>263</v>
      </c>
      <c r="C42" s="330"/>
      <c r="D42" s="59" t="s">
        <v>267</v>
      </c>
    </row>
    <row r="43" spans="2:4">
      <c r="B43" s="55" t="s">
        <v>264</v>
      </c>
      <c r="C43" s="330"/>
      <c r="D43" s="55" t="s">
        <v>268</v>
      </c>
    </row>
    <row r="44" spans="2:4">
      <c r="B44" s="55" t="s">
        <v>266</v>
      </c>
      <c r="C44" s="330"/>
      <c r="D44" s="55" t="s">
        <v>269</v>
      </c>
    </row>
    <row r="45" spans="2:4" ht="25.5">
      <c r="B45" s="59" t="s">
        <v>267</v>
      </c>
      <c r="C45" s="330"/>
      <c r="D45" s="55" t="s">
        <v>270</v>
      </c>
    </row>
    <row r="46" spans="2:4">
      <c r="B46" s="55" t="s">
        <v>268</v>
      </c>
      <c r="C46" s="330"/>
      <c r="D46" s="55" t="s">
        <v>271</v>
      </c>
    </row>
    <row r="47" spans="2:4">
      <c r="B47" s="55" t="s">
        <v>269</v>
      </c>
      <c r="C47" s="330"/>
      <c r="D47" s="55" t="s">
        <v>272</v>
      </c>
    </row>
    <row r="48" spans="2:4">
      <c r="B48" s="55" t="s">
        <v>270</v>
      </c>
      <c r="C48" s="330"/>
      <c r="D48" s="55" t="s">
        <v>273</v>
      </c>
    </row>
    <row r="49" spans="2:4">
      <c r="B49" s="55" t="s">
        <v>271</v>
      </c>
      <c r="C49" s="330"/>
      <c r="D49" s="55" t="s">
        <v>274</v>
      </c>
    </row>
    <row r="50" spans="2:4" ht="25.5">
      <c r="B50" s="55" t="s">
        <v>272</v>
      </c>
      <c r="C50" s="330"/>
      <c r="D50" s="59" t="s">
        <v>275</v>
      </c>
    </row>
    <row r="51" spans="2:4">
      <c r="B51" s="55" t="s">
        <v>273</v>
      </c>
      <c r="C51" s="330"/>
      <c r="D51" s="55" t="s">
        <v>276</v>
      </c>
    </row>
    <row r="52" spans="2:4">
      <c r="B52" s="55" t="s">
        <v>274</v>
      </c>
      <c r="C52" s="330"/>
      <c r="D52" s="55" t="s">
        <v>277</v>
      </c>
    </row>
    <row r="53" spans="2:4" ht="25.5">
      <c r="B53" s="59" t="s">
        <v>275</v>
      </c>
      <c r="C53" s="330"/>
      <c r="D53" s="55" t="s">
        <v>278</v>
      </c>
    </row>
    <row r="54" spans="2:4">
      <c r="B54" s="55" t="s">
        <v>276</v>
      </c>
      <c r="C54" s="330"/>
      <c r="D54" s="55" t="s">
        <v>279</v>
      </c>
    </row>
    <row r="55" spans="2:4">
      <c r="B55" s="55" t="s">
        <v>277</v>
      </c>
      <c r="C55" s="330"/>
      <c r="D55" s="55" t="s">
        <v>280</v>
      </c>
    </row>
    <row r="56" spans="2:4">
      <c r="B56" s="55" t="s">
        <v>278</v>
      </c>
      <c r="C56" s="330"/>
      <c r="D56" s="55" t="s">
        <v>281</v>
      </c>
    </row>
    <row r="57" spans="2:4">
      <c r="B57" s="55" t="s">
        <v>279</v>
      </c>
      <c r="C57" s="330"/>
      <c r="D57" s="55" t="s">
        <v>282</v>
      </c>
    </row>
    <row r="58" spans="2:4">
      <c r="B58" s="55" t="s">
        <v>225</v>
      </c>
      <c r="C58" s="330"/>
      <c r="D58" s="55" t="s">
        <v>283</v>
      </c>
    </row>
    <row r="59" spans="2:4">
      <c r="B59" s="55" t="s">
        <v>284</v>
      </c>
      <c r="C59" s="330"/>
      <c r="D59" s="55" t="s">
        <v>285</v>
      </c>
    </row>
    <row r="60" spans="2:4">
      <c r="B60" s="55" t="s">
        <v>286</v>
      </c>
      <c r="C60" s="330"/>
      <c r="D60" s="55" t="s">
        <v>287</v>
      </c>
    </row>
    <row r="61" spans="2:4">
      <c r="B61" s="55" t="s">
        <v>288</v>
      </c>
      <c r="C61" s="330"/>
      <c r="D61" s="55" t="s">
        <v>227</v>
      </c>
    </row>
    <row r="62" spans="2:4">
      <c r="B62" s="55" t="s">
        <v>289</v>
      </c>
      <c r="C62" s="330"/>
      <c r="D62" s="329"/>
    </row>
    <row r="63" spans="2:4" ht="15">
      <c r="B63" s="55" t="s">
        <v>290</v>
      </c>
      <c r="C63" s="330"/>
      <c r="D63" s="62" t="s">
        <v>291</v>
      </c>
    </row>
    <row r="64" spans="2:4">
      <c r="B64" s="55" t="s">
        <v>280</v>
      </c>
      <c r="C64" s="330"/>
      <c r="D64" s="56" t="s">
        <v>220</v>
      </c>
    </row>
    <row r="65" spans="2:4">
      <c r="B65" s="55" t="s">
        <v>281</v>
      </c>
      <c r="C65" s="330"/>
      <c r="D65" s="55"/>
    </row>
    <row r="66" spans="2:4">
      <c r="B66" s="55" t="s">
        <v>282</v>
      </c>
      <c r="C66" s="330"/>
      <c r="D66" s="55" t="s">
        <v>244</v>
      </c>
    </row>
    <row r="67" spans="2:4">
      <c r="B67" s="55" t="s">
        <v>283</v>
      </c>
      <c r="C67" s="330"/>
      <c r="D67" s="55" t="s">
        <v>245</v>
      </c>
    </row>
    <row r="68" spans="2:4">
      <c r="B68" s="55" t="s">
        <v>292</v>
      </c>
      <c r="C68" s="330"/>
      <c r="D68" s="55" t="s">
        <v>247</v>
      </c>
    </row>
    <row r="69" spans="2:4">
      <c r="B69" s="55" t="s">
        <v>285</v>
      </c>
      <c r="C69" s="330"/>
      <c r="D69" s="55" t="s">
        <v>251</v>
      </c>
    </row>
    <row r="70" spans="2:4">
      <c r="B70" s="55" t="s">
        <v>248</v>
      </c>
      <c r="C70" s="330"/>
      <c r="D70" s="55" t="s">
        <v>253</v>
      </c>
    </row>
    <row r="71" spans="2:4">
      <c r="B71" s="55" t="s">
        <v>250</v>
      </c>
      <c r="C71" s="330"/>
      <c r="D71" s="55" t="s">
        <v>255</v>
      </c>
    </row>
    <row r="72" spans="2:4">
      <c r="B72" s="55" t="s">
        <v>287</v>
      </c>
      <c r="C72" s="330"/>
      <c r="D72" s="55" t="s">
        <v>265</v>
      </c>
    </row>
    <row r="73" spans="2:4">
      <c r="B73" s="55" t="s">
        <v>293</v>
      </c>
      <c r="C73" s="330"/>
      <c r="D73" s="55" t="s">
        <v>284</v>
      </c>
    </row>
    <row r="74" spans="2:4" ht="25.5">
      <c r="B74" s="59" t="s">
        <v>294</v>
      </c>
      <c r="C74" s="330"/>
      <c r="D74" s="55" t="s">
        <v>286</v>
      </c>
    </row>
    <row r="75" spans="2:4" ht="25.5">
      <c r="B75" s="59" t="s">
        <v>295</v>
      </c>
      <c r="C75" s="330"/>
      <c r="D75" s="55" t="s">
        <v>288</v>
      </c>
    </row>
    <row r="76" spans="2:4">
      <c r="B76" s="55" t="s">
        <v>296</v>
      </c>
      <c r="C76" s="330"/>
      <c r="D76" s="55" t="s">
        <v>289</v>
      </c>
    </row>
    <row r="77" spans="2:4">
      <c r="B77" s="55" t="s">
        <v>297</v>
      </c>
      <c r="C77" s="330"/>
      <c r="D77" s="55" t="s">
        <v>290</v>
      </c>
    </row>
    <row r="78" spans="2:4">
      <c r="B78" s="60"/>
      <c r="C78" s="330"/>
      <c r="D78" s="55" t="s">
        <v>227</v>
      </c>
    </row>
    <row r="79" spans="2:4">
      <c r="B79" s="61" t="s">
        <v>298</v>
      </c>
      <c r="C79" s="330"/>
      <c r="D79" s="329"/>
    </row>
    <row r="80" spans="2:4" ht="15">
      <c r="B80" s="55" t="s">
        <v>299</v>
      </c>
      <c r="C80" s="330"/>
      <c r="D80" s="62" t="s">
        <v>300</v>
      </c>
    </row>
    <row r="81" spans="2:4">
      <c r="B81" s="55" t="s">
        <v>301</v>
      </c>
      <c r="C81" s="330"/>
      <c r="D81" s="56" t="s">
        <v>220</v>
      </c>
    </row>
    <row r="82" spans="2:4">
      <c r="C82" s="330"/>
      <c r="D82" s="55" t="s">
        <v>231</v>
      </c>
    </row>
    <row r="83" spans="2:4">
      <c r="C83" s="330"/>
      <c r="D83" s="55" t="s">
        <v>227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bottomRight" activeCell="G47" sqref="G47"/>
      <selection pane="bottomLeft" activeCell="G47" sqref="G47"/>
      <selection pane="topRight" activeCell="G47" sqref="G47"/>
    </sheetView>
  </sheetViews>
  <sheetFormatPr defaultColWidth="11" defaultRowHeight="14.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c r="A1" s="511" t="s">
        <v>302</v>
      </c>
      <c r="B1" s="512"/>
      <c r="C1" s="512"/>
      <c r="D1" s="512"/>
      <c r="E1" s="512"/>
      <c r="F1" s="512"/>
      <c r="G1" s="512"/>
      <c r="H1" s="513"/>
    </row>
    <row r="2" spans="1:8" ht="18.75" thickBot="1">
      <c r="A2" s="20"/>
    </row>
    <row r="3" spans="1:8" ht="20.25" customHeight="1">
      <c r="A3" s="514" t="s">
        <v>303</v>
      </c>
      <c r="B3" s="519" t="s">
        <v>304</v>
      </c>
      <c r="C3" s="520"/>
      <c r="D3" s="520"/>
      <c r="E3" s="520"/>
      <c r="F3" s="521"/>
      <c r="G3" s="527" t="s">
        <v>305</v>
      </c>
      <c r="H3" s="528"/>
    </row>
    <row r="4" spans="1:8" ht="35.1" customHeight="1">
      <c r="A4" s="515"/>
      <c r="B4" s="517" t="s">
        <v>306</v>
      </c>
      <c r="C4" s="66" t="s">
        <v>307</v>
      </c>
      <c r="D4" s="66" t="s">
        <v>307</v>
      </c>
      <c r="E4" s="67" t="s">
        <v>308</v>
      </c>
      <c r="F4" s="67" t="s">
        <v>309</v>
      </c>
      <c r="G4" s="525" t="s">
        <v>306</v>
      </c>
      <c r="H4" s="46" t="s">
        <v>310</v>
      </c>
    </row>
    <row r="5" spans="1:8" ht="36.950000000000003" customHeight="1" thickBot="1">
      <c r="A5" s="516"/>
      <c r="B5" s="518"/>
      <c r="C5" s="72" t="s">
        <v>311</v>
      </c>
      <c r="D5" s="72" t="s">
        <v>312</v>
      </c>
      <c r="E5" s="68" t="s">
        <v>313</v>
      </c>
      <c r="F5" s="68" t="s">
        <v>314</v>
      </c>
      <c r="G5" s="526"/>
      <c r="H5" s="47" t="s">
        <v>315</v>
      </c>
    </row>
    <row r="6" spans="1:8" ht="15.75">
      <c r="A6" s="21" t="s">
        <v>316</v>
      </c>
      <c r="B6" s="22"/>
      <c r="C6" s="23" t="s">
        <v>317</v>
      </c>
      <c r="D6" s="23" t="s">
        <v>317</v>
      </c>
      <c r="E6" s="69" t="s">
        <v>317</v>
      </c>
      <c r="F6" s="69" t="s">
        <v>317</v>
      </c>
      <c r="G6" s="48" t="s">
        <v>164</v>
      </c>
      <c r="H6" s="49" t="s">
        <v>317</v>
      </c>
    </row>
    <row r="7" spans="1:8" ht="27" customHeight="1">
      <c r="A7" s="24" t="s">
        <v>318</v>
      </c>
      <c r="B7" s="18" t="s">
        <v>319</v>
      </c>
      <c r="C7" s="18" t="s">
        <v>320</v>
      </c>
      <c r="D7" s="18" t="s">
        <v>320</v>
      </c>
      <c r="E7" s="12" t="s">
        <v>321</v>
      </c>
      <c r="F7" s="12" t="s">
        <v>322</v>
      </c>
      <c r="G7" s="50" t="s">
        <v>323</v>
      </c>
      <c r="H7" s="51" t="s">
        <v>324</v>
      </c>
    </row>
    <row r="8" spans="1:8">
      <c r="A8" s="24" t="s">
        <v>325</v>
      </c>
      <c r="B8" s="18" t="s">
        <v>319</v>
      </c>
      <c r="C8" s="18" t="s">
        <v>326</v>
      </c>
      <c r="D8" s="18" t="s">
        <v>326</v>
      </c>
      <c r="E8" s="12" t="s">
        <v>327</v>
      </c>
      <c r="F8" s="12" t="s">
        <v>327</v>
      </c>
      <c r="G8" s="50" t="s">
        <v>327</v>
      </c>
      <c r="H8" s="51" t="s">
        <v>327</v>
      </c>
    </row>
    <row r="9" spans="1:8">
      <c r="A9" s="24" t="s">
        <v>328</v>
      </c>
      <c r="B9" s="18" t="s">
        <v>319</v>
      </c>
      <c r="C9" s="18" t="s">
        <v>329</v>
      </c>
      <c r="D9" s="19" t="s">
        <v>327</v>
      </c>
      <c r="E9" s="70" t="s">
        <v>327</v>
      </c>
      <c r="F9" s="70" t="s">
        <v>327</v>
      </c>
      <c r="G9" s="50" t="s">
        <v>327</v>
      </c>
      <c r="H9" s="52" t="s">
        <v>327</v>
      </c>
    </row>
    <row r="10" spans="1:8" ht="33.6" customHeight="1">
      <c r="A10" s="24" t="s">
        <v>330</v>
      </c>
      <c r="B10" s="18" t="s">
        <v>319</v>
      </c>
      <c r="C10" s="18" t="s">
        <v>331</v>
      </c>
      <c r="D10" s="18" t="s">
        <v>331</v>
      </c>
      <c r="E10" s="12" t="s">
        <v>332</v>
      </c>
      <c r="F10" s="12" t="s">
        <v>333</v>
      </c>
      <c r="G10" s="50" t="s">
        <v>334</v>
      </c>
      <c r="H10" s="51" t="s">
        <v>335</v>
      </c>
    </row>
    <row r="11" spans="1:8" ht="28.5">
      <c r="A11" s="24" t="s">
        <v>336</v>
      </c>
      <c r="B11" s="18" t="s">
        <v>319</v>
      </c>
      <c r="C11" s="18" t="s">
        <v>337</v>
      </c>
      <c r="D11" s="18" t="s">
        <v>337</v>
      </c>
      <c r="E11" s="12" t="s">
        <v>338</v>
      </c>
      <c r="F11" s="12" t="s">
        <v>339</v>
      </c>
      <c r="G11" s="50" t="s">
        <v>334</v>
      </c>
      <c r="H11" s="51" t="s">
        <v>335</v>
      </c>
    </row>
    <row r="12" spans="1:8" ht="85.5">
      <c r="A12" s="24" t="s">
        <v>340</v>
      </c>
      <c r="B12" s="18"/>
      <c r="C12" s="18" t="s">
        <v>341</v>
      </c>
      <c r="D12" s="18" t="s">
        <v>342</v>
      </c>
      <c r="E12" s="12" t="s">
        <v>343</v>
      </c>
      <c r="F12" s="12" t="s">
        <v>344</v>
      </c>
      <c r="G12" s="50" t="s">
        <v>345</v>
      </c>
      <c r="H12" s="51" t="s">
        <v>346</v>
      </c>
    </row>
    <row r="13" spans="1:8" ht="44.1" customHeight="1">
      <c r="A13" s="65" t="s">
        <v>347</v>
      </c>
      <c r="B13" s="18" t="s">
        <v>319</v>
      </c>
      <c r="C13" s="18" t="s">
        <v>348</v>
      </c>
      <c r="D13" s="18" t="s">
        <v>348</v>
      </c>
      <c r="E13" s="18" t="s">
        <v>349</v>
      </c>
      <c r="F13" s="18" t="s">
        <v>179</v>
      </c>
      <c r="G13" s="50" t="s">
        <v>323</v>
      </c>
      <c r="H13" s="51" t="s">
        <v>350</v>
      </c>
    </row>
    <row r="14" spans="1:8">
      <c r="A14" s="24" t="s">
        <v>351</v>
      </c>
      <c r="B14" s="18" t="s">
        <v>352</v>
      </c>
      <c r="C14" s="18" t="s">
        <v>353</v>
      </c>
      <c r="D14" s="18" t="s">
        <v>353</v>
      </c>
      <c r="E14" s="18" t="s">
        <v>354</v>
      </c>
      <c r="F14" s="18" t="s">
        <v>355</v>
      </c>
      <c r="G14" s="50" t="s">
        <v>327</v>
      </c>
      <c r="H14" s="51" t="s">
        <v>327</v>
      </c>
    </row>
    <row r="15" spans="1:8" ht="30" customHeight="1">
      <c r="A15" s="24" t="s">
        <v>356</v>
      </c>
      <c r="B15" s="18" t="s">
        <v>352</v>
      </c>
      <c r="C15" s="18" t="s">
        <v>357</v>
      </c>
      <c r="D15" s="18" t="s">
        <v>357</v>
      </c>
      <c r="E15" s="18" t="s">
        <v>358</v>
      </c>
      <c r="F15" s="18" t="s">
        <v>359</v>
      </c>
      <c r="G15" s="522" t="s">
        <v>360</v>
      </c>
      <c r="H15" s="523"/>
    </row>
    <row r="16" spans="1:8">
      <c r="A16" s="24" t="s">
        <v>361</v>
      </c>
      <c r="B16" s="18" t="s">
        <v>352</v>
      </c>
      <c r="C16" s="18" t="s">
        <v>362</v>
      </c>
      <c r="D16" s="18" t="s">
        <v>362</v>
      </c>
      <c r="E16" s="18" t="s">
        <v>363</v>
      </c>
      <c r="F16" s="18" t="s">
        <v>364</v>
      </c>
      <c r="G16" s="50" t="s">
        <v>334</v>
      </c>
      <c r="H16" s="51" t="s">
        <v>335</v>
      </c>
    </row>
    <row r="17" spans="1:8">
      <c r="A17" s="24"/>
      <c r="B17" s="18"/>
      <c r="C17" s="18"/>
      <c r="D17" s="18"/>
      <c r="E17" s="18"/>
      <c r="F17" s="18"/>
      <c r="G17" s="50"/>
      <c r="H17" s="51"/>
    </row>
    <row r="18" spans="1:8">
      <c r="A18" s="24" t="s">
        <v>365</v>
      </c>
      <c r="B18" s="18"/>
      <c r="C18" s="18" t="s">
        <v>366</v>
      </c>
      <c r="D18" s="18" t="s">
        <v>366</v>
      </c>
      <c r="E18" s="18" t="s">
        <v>366</v>
      </c>
      <c r="F18" s="50" t="s">
        <v>366</v>
      </c>
      <c r="G18" s="50"/>
      <c r="H18" s="51" t="s">
        <v>366</v>
      </c>
    </row>
    <row r="19" spans="1:8" ht="100.5" thickBot="1">
      <c r="A19" s="25" t="s">
        <v>367</v>
      </c>
      <c r="B19" s="26"/>
      <c r="C19" s="26" t="s">
        <v>368</v>
      </c>
      <c r="D19" s="26" t="s">
        <v>369</v>
      </c>
      <c r="E19" s="26" t="s">
        <v>370</v>
      </c>
      <c r="F19" s="26" t="s">
        <v>371</v>
      </c>
      <c r="G19" s="53"/>
      <c r="H19" s="54"/>
    </row>
    <row r="20" spans="1:8">
      <c r="A20" s="9"/>
      <c r="B20" s="9"/>
      <c r="C20" s="9"/>
      <c r="D20" s="9"/>
      <c r="E20" s="9"/>
      <c r="F20" s="9"/>
      <c r="G20" s="14"/>
      <c r="H20" s="14"/>
    </row>
    <row r="21" spans="1:8" ht="254.1" customHeight="1">
      <c r="A21" s="9"/>
      <c r="B21" s="9"/>
      <c r="C21" s="9"/>
      <c r="D21" s="9"/>
      <c r="E21" s="529" t="s">
        <v>372</v>
      </c>
      <c r="F21" s="529"/>
      <c r="G21" s="14"/>
      <c r="H21" s="14"/>
    </row>
    <row r="22" spans="1:8" ht="28.5" customHeight="1">
      <c r="A22" s="9"/>
      <c r="B22" s="9"/>
      <c r="C22" s="9"/>
      <c r="D22" s="9"/>
      <c r="E22" s="9"/>
      <c r="F22" s="9"/>
      <c r="G22" s="14"/>
      <c r="H22" s="14"/>
    </row>
    <row r="23" spans="1:8">
      <c r="A23" s="9"/>
      <c r="B23" s="9"/>
      <c r="C23" s="9"/>
      <c r="D23" s="9"/>
      <c r="E23" s="9"/>
      <c r="F23" s="9"/>
      <c r="G23" s="14"/>
      <c r="H23" s="14"/>
    </row>
    <row r="24" spans="1:8" ht="29.1" customHeight="1">
      <c r="A24" s="9"/>
      <c r="G24" s="4"/>
    </row>
    <row r="25" spans="1:8">
      <c r="G25" s="4"/>
    </row>
    <row r="26" spans="1:8">
      <c r="G26" s="4"/>
    </row>
    <row r="27" spans="1:8">
      <c r="G27" s="4"/>
    </row>
    <row r="28" spans="1:8" ht="14.25" customHeight="1">
      <c r="G28" s="4"/>
      <c r="H28" s="4"/>
    </row>
    <row r="29" spans="1:8">
      <c r="G29" s="4"/>
      <c r="H29" s="4"/>
    </row>
    <row r="30" spans="1:8">
      <c r="G30" s="4"/>
      <c r="H30" s="4"/>
    </row>
    <row r="31" spans="1:8">
      <c r="H31" s="524"/>
    </row>
    <row r="32" spans="1:8">
      <c r="H32" s="524"/>
    </row>
    <row r="33" spans="1:8">
      <c r="H33" s="524"/>
    </row>
    <row r="34" spans="1:8">
      <c r="H34" s="524"/>
    </row>
    <row r="35" spans="1:8">
      <c r="H35" s="524"/>
    </row>
    <row r="36" spans="1:8">
      <c r="H36" s="524"/>
    </row>
    <row r="43" spans="1:8">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pane="bottomLeft" activeCell="G47" sqref="G47"/>
      <selection activeCell="G47" sqref="G47"/>
    </sheetView>
  </sheetViews>
  <sheetFormatPr defaultColWidth="11" defaultRowHeight="14.25"/>
  <cols>
    <col min="1" max="1" width="4.5" style="1" customWidth="1"/>
    <col min="2" max="2" width="58.5" style="2" customWidth="1"/>
    <col min="3" max="3" width="13.125" style="2" customWidth="1"/>
    <col min="4" max="4" width="11.625" style="3" customWidth="1"/>
    <col min="5" max="5" width="15.5" style="3" customWidth="1"/>
    <col min="6" max="6" width="15.5" style="2" customWidth="1"/>
    <col min="7" max="7" width="17" style="4" customWidth="1"/>
    <col min="8" max="13" width="11" style="5"/>
    <col min="14" max="16384" width="11" style="3"/>
  </cols>
  <sheetData>
    <row r="1" spans="1:13" ht="5.25" customHeight="1"/>
    <row r="2" spans="1:13" ht="41.45" customHeight="1">
      <c r="B2" s="20" t="s">
        <v>373</v>
      </c>
      <c r="C2" s="530" t="s">
        <v>305</v>
      </c>
      <c r="D2" s="530"/>
      <c r="E2" s="530"/>
      <c r="F2" s="530"/>
      <c r="H2" s="10"/>
    </row>
    <row r="3" spans="1:13" ht="5.25" customHeight="1" thickBot="1"/>
    <row r="4" spans="1:13" ht="17.25" customHeight="1">
      <c r="A4" s="6" t="s">
        <v>374</v>
      </c>
      <c r="B4" s="568" t="s">
        <v>375</v>
      </c>
      <c r="C4" s="569"/>
      <c r="D4" s="554" t="str">
        <f>IF(ISBLANK('1b Formulář_kategorie podniku'!G7),"",'1b Formulář_kategorie podniku'!G7)</f>
        <v/>
      </c>
      <c r="E4" s="554"/>
      <c r="F4" s="555"/>
      <c r="G4" s="5"/>
      <c r="I4" s="3"/>
      <c r="J4" s="3"/>
      <c r="K4" s="3"/>
      <c r="L4" s="3"/>
      <c r="M4" s="3"/>
    </row>
    <row r="5" spans="1:13" ht="17.25" customHeight="1">
      <c r="B5" s="556" t="s">
        <v>76</v>
      </c>
      <c r="C5" s="557"/>
      <c r="D5" s="554" t="str">
        <f>IF(ISBLANK('1b Formulář_kategorie podniku'!G8),"",'1b Formulář_kategorie podniku'!G8)</f>
        <v/>
      </c>
      <c r="E5" s="554"/>
      <c r="F5" s="555"/>
      <c r="G5" s="7"/>
      <c r="I5" s="3"/>
      <c r="J5" s="3"/>
      <c r="K5" s="3"/>
      <c r="L5" s="3"/>
      <c r="M5" s="3"/>
    </row>
    <row r="6" spans="1:13" ht="17.25" customHeight="1">
      <c r="B6" s="556" t="s">
        <v>77</v>
      </c>
      <c r="C6" s="557"/>
      <c r="D6" s="554" t="str">
        <f>IF(ISBLANK('1b Formulář_kategorie podniku'!G9),"",'1b Formulář_kategorie podniku'!G9)</f>
        <v/>
      </c>
      <c r="E6" s="554"/>
      <c r="F6" s="555"/>
      <c r="G6" s="7"/>
      <c r="I6" s="3"/>
      <c r="J6" s="3"/>
      <c r="K6" s="3"/>
      <c r="L6" s="3"/>
      <c r="M6" s="3"/>
    </row>
    <row r="7" spans="1:13" ht="17.25" customHeight="1">
      <c r="B7" s="556" t="s">
        <v>78</v>
      </c>
      <c r="C7" s="557"/>
      <c r="D7" s="570" t="str">
        <f>IF(ISBLANK('1b Formulář_kategorie podniku'!G10),"",'1b Formulář_kategorie podniku'!G10)</f>
        <v/>
      </c>
      <c r="E7" s="570"/>
      <c r="F7" s="571"/>
      <c r="G7" s="8"/>
      <c r="I7" s="3"/>
      <c r="J7" s="3"/>
      <c r="K7" s="3"/>
      <c r="L7" s="3"/>
      <c r="M7" s="3"/>
    </row>
    <row r="8" spans="1:13" ht="33.75" customHeight="1" thickBot="1">
      <c r="B8" s="562" t="s">
        <v>79</v>
      </c>
      <c r="C8" s="563"/>
      <c r="D8" s="570" t="str">
        <f>IF(ISBLANK('1b Formulář_kategorie podniku'!G11),"",'1b Formulář_kategorie podniku'!G11)</f>
        <v/>
      </c>
      <c r="E8" s="570"/>
      <c r="F8" s="571"/>
      <c r="I8" s="3"/>
      <c r="J8" s="3"/>
      <c r="K8" s="3"/>
      <c r="L8" s="3"/>
      <c r="M8" s="3"/>
    </row>
    <row r="9" spans="1:13" ht="9.9499999999999993" customHeight="1" thickBot="1">
      <c r="C9" s="9"/>
      <c r="J9" s="10"/>
      <c r="K9" s="3"/>
    </row>
    <row r="10" spans="1:13" ht="17.25" customHeight="1">
      <c r="B10" s="568" t="s">
        <v>376</v>
      </c>
      <c r="C10" s="569"/>
      <c r="D10" s="572" t="str">
        <f>(IF(ISBLANK('1b Formulář_kategorie podniku'!G13),"",IF('1b Formulář_kategorie podniku'!N48="MSP","Ano","Ne")))</f>
        <v/>
      </c>
      <c r="E10" s="572"/>
      <c r="F10" s="573"/>
      <c r="K10" s="3"/>
    </row>
    <row r="11" spans="1:13" ht="33" customHeight="1">
      <c r="B11" s="552" t="s">
        <v>377</v>
      </c>
      <c r="C11" s="553"/>
      <c r="D11" s="554" t="str">
        <f ca="1">IF(ISBLANK('1b Formulář_kategorie podniku'!G10),"",IF(YEARFRAC(D7,TODAY())&lt;3,"Ano","Ne"))</f>
        <v/>
      </c>
      <c r="E11" s="554"/>
      <c r="F11" s="555"/>
      <c r="K11" s="3"/>
    </row>
    <row r="12" spans="1:13" ht="17.25" customHeight="1">
      <c r="B12" s="556" t="s">
        <v>81</v>
      </c>
      <c r="C12" s="557"/>
      <c r="D12" s="554" t="str">
        <f>IF(ISBLANK('1b Formulář_kategorie podniku'!G13),"",'1b Formulář_kategorie podniku'!G13)</f>
        <v/>
      </c>
      <c r="E12" s="554"/>
      <c r="F12" s="555"/>
      <c r="K12" s="3"/>
    </row>
    <row r="13" spans="1:13" ht="33" customHeight="1" thickBot="1">
      <c r="B13" s="562" t="s">
        <v>378</v>
      </c>
      <c r="C13" s="563"/>
      <c r="D13" s="564" t="str">
        <f>IF(ISBLANK('1b Formulář_kategorie podniku'!G13),"",IF('1b Formulář_kategorie podniku'!B46="Ano","Ne","Ano"))</f>
        <v/>
      </c>
      <c r="E13" s="564"/>
      <c r="F13" s="565"/>
      <c r="K13" s="3"/>
    </row>
    <row r="14" spans="1:13" ht="20.25" customHeight="1" thickBot="1">
      <c r="K14" s="3"/>
    </row>
    <row r="15" spans="1:13" ht="29.1" customHeight="1" thickBot="1">
      <c r="A15" s="6" t="s">
        <v>379</v>
      </c>
      <c r="B15" s="566" t="s">
        <v>380</v>
      </c>
      <c r="C15" s="567"/>
      <c r="D15" s="560"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1"/>
      <c r="F15" s="558" t="s">
        <v>381</v>
      </c>
      <c r="G15" s="559"/>
      <c r="K15" s="3"/>
    </row>
    <row r="16" spans="1:13" ht="8.25" customHeight="1" thickBot="1">
      <c r="K16" s="3"/>
    </row>
    <row r="17" spans="1:11" s="5" customFormat="1" ht="20.25" customHeight="1">
      <c r="A17" s="1"/>
      <c r="B17" s="547" t="s">
        <v>382</v>
      </c>
      <c r="C17" s="549" t="s">
        <v>383</v>
      </c>
      <c r="D17" s="549" t="s">
        <v>384</v>
      </c>
      <c r="E17" s="27" t="str">
        <f ca="1">IF(OR(D15="kritéria B,C,D,E",D15="kritéria B,C,D"),"RELEVANTNÍ","NERELEVANTNÍ")</f>
        <v>NERELEVANTNÍ</v>
      </c>
      <c r="F17" s="2"/>
      <c r="G17" s="4"/>
      <c r="K17" s="3"/>
    </row>
    <row r="18" spans="1:11" s="5" customFormat="1" ht="20.25" customHeight="1">
      <c r="A18" s="1"/>
      <c r="B18" s="548"/>
      <c r="C18" s="550"/>
      <c r="D18" s="550"/>
      <c r="E18" s="181" t="str">
        <f>IF($D$8&gt;1,$D$8,"")</f>
        <v/>
      </c>
      <c r="F18" s="2"/>
      <c r="G18" s="4"/>
      <c r="K18" s="3"/>
    </row>
    <row r="19" spans="1:11" s="5" customFormat="1" ht="15" customHeight="1">
      <c r="A19" s="1"/>
      <c r="B19" s="169"/>
      <c r="C19" s="170"/>
      <c r="D19" s="170"/>
      <c r="E19" s="171" t="s">
        <v>385</v>
      </c>
      <c r="F19" s="2"/>
      <c r="G19" s="4"/>
    </row>
    <row r="20" spans="1:11" s="5" customFormat="1" ht="21.75" customHeight="1">
      <c r="A20" s="1"/>
      <c r="B20" s="41" t="s">
        <v>386</v>
      </c>
      <c r="C20" s="267" t="s">
        <v>387</v>
      </c>
      <c r="D20" s="267" t="s">
        <v>388</v>
      </c>
      <c r="E20" s="29"/>
      <c r="F20" s="2"/>
      <c r="G20" s="4"/>
    </row>
    <row r="21" spans="1:11" s="5" customFormat="1" ht="47.25" customHeight="1">
      <c r="A21" s="1"/>
      <c r="B21" s="41" t="s">
        <v>389</v>
      </c>
      <c r="C21" s="267" t="s">
        <v>390</v>
      </c>
      <c r="D21" s="267" t="s">
        <v>391</v>
      </c>
      <c r="E21" s="29"/>
      <c r="F21" s="2"/>
      <c r="G21" s="4"/>
    </row>
    <row r="22" spans="1:11" s="5" customFormat="1" ht="30" customHeight="1">
      <c r="A22" s="1"/>
      <c r="B22" s="41" t="s">
        <v>392</v>
      </c>
      <c r="C22" s="267" t="s">
        <v>390</v>
      </c>
      <c r="D22" s="267" t="s">
        <v>391</v>
      </c>
      <c r="E22" s="29"/>
      <c r="F22" s="2"/>
      <c r="G22" s="4"/>
    </row>
    <row r="23" spans="1:11" s="5" customFormat="1" ht="17.25" customHeight="1" thickBot="1">
      <c r="A23" s="1"/>
      <c r="B23" s="537" t="s">
        <v>393</v>
      </c>
      <c r="C23" s="538"/>
      <c r="D23" s="538"/>
      <c r="E23" s="30" t="str">
        <f>IF(AND((E21+E22)&gt;0,E20&gt;0),"Ne",(IF((ABS(E21+E22))&gt;((E20-(E21+E22))/2),"Ano","Ne")))</f>
        <v>Ne</v>
      </c>
      <c r="F23" s="2"/>
      <c r="G23" s="4"/>
    </row>
    <row r="24" spans="1:11" s="5" customFormat="1" ht="9.9499999999999993" customHeight="1" thickBot="1">
      <c r="A24" s="1"/>
      <c r="B24" s="4"/>
      <c r="C24" s="4"/>
      <c r="E24" s="3"/>
      <c r="F24" s="2"/>
      <c r="G24" s="4"/>
    </row>
    <row r="25" spans="1:11" s="5" customFormat="1" ht="20.25" customHeight="1">
      <c r="A25" s="1"/>
      <c r="B25" s="42" t="s">
        <v>394</v>
      </c>
      <c r="C25" s="551" t="s">
        <v>383</v>
      </c>
      <c r="D25" s="551"/>
      <c r="E25" s="27" t="s">
        <v>395</v>
      </c>
      <c r="F25" s="2"/>
      <c r="G25" s="4"/>
    </row>
    <row r="26" spans="1:11" s="5" customFormat="1" ht="17.25" customHeight="1">
      <c r="A26" s="1"/>
      <c r="B26" s="43" t="s">
        <v>396</v>
      </c>
      <c r="C26" s="546" t="s">
        <v>397</v>
      </c>
      <c r="D26" s="546"/>
      <c r="E26" s="35" t="s">
        <v>298</v>
      </c>
      <c r="F26" s="2"/>
      <c r="G26" s="4"/>
    </row>
    <row r="27" spans="1:11" s="5" customFormat="1" ht="17.25" customHeight="1">
      <c r="A27" s="1"/>
      <c r="B27" s="43" t="s">
        <v>398</v>
      </c>
      <c r="C27" s="546" t="s">
        <v>399</v>
      </c>
      <c r="D27" s="546"/>
      <c r="E27" s="35" t="s">
        <v>298</v>
      </c>
      <c r="F27" s="2"/>
      <c r="G27" s="4"/>
    </row>
    <row r="28" spans="1:11" s="5" customFormat="1" ht="17.25" customHeight="1" thickBot="1">
      <c r="A28" s="1"/>
      <c r="B28" s="537" t="s">
        <v>400</v>
      </c>
      <c r="C28" s="538"/>
      <c r="D28" s="538"/>
      <c r="E28" s="30" t="str">
        <f>IF(OR(E26="Ano",E27="Ano"),"Ano","Ne")</f>
        <v>Ne</v>
      </c>
      <c r="F28" s="2"/>
      <c r="G28" s="4"/>
    </row>
    <row r="29" spans="1:11" s="5" customFormat="1" ht="9.9499999999999993" customHeight="1" thickBot="1">
      <c r="A29" s="1"/>
      <c r="B29" s="4"/>
      <c r="C29" s="4"/>
      <c r="E29" s="3"/>
      <c r="F29" s="2"/>
      <c r="G29" s="4"/>
      <c r="K29" s="3"/>
    </row>
    <row r="30" spans="1:11" s="5" customFormat="1" ht="20.25" customHeight="1">
      <c r="A30" s="1"/>
      <c r="B30" s="42" t="s">
        <v>401</v>
      </c>
      <c r="C30" s="551" t="s">
        <v>383</v>
      </c>
      <c r="D30" s="551"/>
      <c r="E30" s="27" t="s">
        <v>395</v>
      </c>
      <c r="F30" s="2"/>
      <c r="G30" s="4"/>
      <c r="K30" s="3"/>
    </row>
    <row r="31" spans="1:11" s="5" customFormat="1" ht="32.25" customHeight="1">
      <c r="A31" s="1"/>
      <c r="B31" s="43" t="s">
        <v>402</v>
      </c>
      <c r="C31" s="546" t="s">
        <v>399</v>
      </c>
      <c r="D31" s="546"/>
      <c r="E31" s="35" t="s">
        <v>298</v>
      </c>
      <c r="F31" s="2"/>
      <c r="G31" s="4"/>
      <c r="K31" s="3"/>
    </row>
    <row r="32" spans="1:11" s="5" customFormat="1" ht="32.25" customHeight="1">
      <c r="A32" s="1"/>
      <c r="B32" s="43" t="s">
        <v>403</v>
      </c>
      <c r="C32" s="546" t="s">
        <v>399</v>
      </c>
      <c r="D32" s="546"/>
      <c r="E32" s="35" t="s">
        <v>298</v>
      </c>
      <c r="F32" s="2"/>
      <c r="G32" s="4"/>
      <c r="K32" s="3"/>
    </row>
    <row r="33" spans="1:11" s="5" customFormat="1" ht="17.25" customHeight="1" thickBot="1">
      <c r="A33" s="1"/>
      <c r="B33" s="537" t="s">
        <v>404</v>
      </c>
      <c r="C33" s="538"/>
      <c r="D33" s="538"/>
      <c r="E33" s="30" t="str">
        <f>IF(OR(E31="Ano",E32="Ano"),"Ano","Ne")</f>
        <v>Ne</v>
      </c>
      <c r="F33" s="2"/>
      <c r="G33" s="4"/>
      <c r="K33" s="3"/>
    </row>
    <row r="34" spans="1:11" s="5" customFormat="1" ht="9.9499999999999993" customHeight="1" thickBot="1">
      <c r="A34" s="1"/>
      <c r="B34" s="4"/>
      <c r="C34" s="4"/>
      <c r="E34" s="3"/>
      <c r="F34" s="2"/>
      <c r="G34" s="4"/>
      <c r="K34" s="3"/>
    </row>
    <row r="35" spans="1:11" s="5" customFormat="1" ht="20.25" customHeight="1" thickBot="1">
      <c r="A35" s="1"/>
      <c r="B35" s="539" t="s">
        <v>405</v>
      </c>
      <c r="C35" s="540"/>
      <c r="D35" s="541"/>
      <c r="E35" s="38" t="str">
        <f ca="1">IF(OR(D15="kritéria A,C,D,E",D15="kritéria B,C,D,E"),"RELEVANTNÍ","NERELEVANTNÍ")</f>
        <v>NERELEVANTNÍ</v>
      </c>
      <c r="F35" s="9"/>
      <c r="G35" s="14"/>
      <c r="K35" s="3"/>
    </row>
    <row r="36" spans="1:11" s="5" customFormat="1" ht="5.25" customHeight="1" thickBot="1">
      <c r="A36" s="1"/>
      <c r="B36" s="4"/>
      <c r="C36" s="4"/>
      <c r="E36" s="1"/>
      <c r="F36" s="1"/>
      <c r="G36" s="14"/>
      <c r="K36" s="3"/>
    </row>
    <row r="37" spans="1:11" s="5" customFormat="1" ht="20.25" customHeight="1">
      <c r="A37" s="1"/>
      <c r="B37" s="44" t="s">
        <v>406</v>
      </c>
      <c r="C37" s="45" t="s">
        <v>383</v>
      </c>
      <c r="D37" s="45" t="s">
        <v>407</v>
      </c>
      <c r="E37" s="182" t="str">
        <f>IF(ISBLANK('1b Formulář_kategorie podniku'!G11),"",$D$8)</f>
        <v/>
      </c>
      <c r="F37" s="183" t="str">
        <f>IF(ISBLANK('1b Formulář_kategorie podniku'!G11),"",DATE(YEAR($D$8)-1,MONTH($D$8),DAY($D$8)))</f>
        <v/>
      </c>
      <c r="G37" s="14"/>
      <c r="K37" s="3"/>
    </row>
    <row r="38" spans="1:11" s="5" customFormat="1" ht="13.9" customHeight="1">
      <c r="A38" s="1"/>
      <c r="B38" s="172"/>
      <c r="C38" s="170"/>
      <c r="D38" s="170"/>
      <c r="E38" s="173" t="s">
        <v>385</v>
      </c>
      <c r="F38" s="174" t="s">
        <v>408</v>
      </c>
      <c r="G38" s="14"/>
      <c r="K38" s="3"/>
    </row>
    <row r="39" spans="1:11" s="5" customFormat="1" ht="36">
      <c r="A39" s="1"/>
      <c r="B39" s="41" t="s">
        <v>386</v>
      </c>
      <c r="C39" s="267" t="s">
        <v>387</v>
      </c>
      <c r="D39" s="267" t="s">
        <v>388</v>
      </c>
      <c r="E39" s="17"/>
      <c r="F39" s="29"/>
      <c r="G39" s="14"/>
      <c r="H39" s="1"/>
      <c r="K39" s="3"/>
    </row>
    <row r="40" spans="1:11" s="5" customFormat="1" ht="36">
      <c r="A40" s="1"/>
      <c r="B40" s="41" t="s">
        <v>409</v>
      </c>
      <c r="C40" s="267" t="s">
        <v>387</v>
      </c>
      <c r="D40" s="267" t="s">
        <v>410</v>
      </c>
      <c r="E40" s="17"/>
      <c r="F40" s="29"/>
      <c r="G40" s="14"/>
      <c r="H40" s="1"/>
      <c r="K40" s="3"/>
    </row>
    <row r="41" spans="1:11" s="5" customFormat="1" ht="17.25" customHeight="1">
      <c r="A41" s="1"/>
      <c r="B41" s="542" t="s">
        <v>411</v>
      </c>
      <c r="C41" s="543"/>
      <c r="D41" s="543"/>
      <c r="E41" s="15" t="str">
        <f>IF((E39)=0,"NR",(E40/E39))</f>
        <v>NR</v>
      </c>
      <c r="F41" s="32" t="str">
        <f>IF((F39)=0,"NR",(F40/F39))</f>
        <v>NR</v>
      </c>
      <c r="G41" s="14"/>
      <c r="H41" s="268"/>
      <c r="K41" s="3"/>
    </row>
    <row r="42" spans="1:11" s="5" customFormat="1" ht="17.25" customHeight="1" thickBot="1">
      <c r="A42" s="1"/>
      <c r="B42" s="537" t="s">
        <v>412</v>
      </c>
      <c r="C42" s="538"/>
      <c r="D42" s="538"/>
      <c r="E42" s="33" t="str">
        <f>IF((E39)="0","Ano",IF((E41)&lt;0,"Chyba",IF(E41&gt;7.5,"Ano","Ne")))</f>
        <v>Ano</v>
      </c>
      <c r="F42" s="34" t="str">
        <f>IF((F39)="0","Ano",IF((F41)&lt;0,"Chyba",IF(F41&gt;7.5,"Ano","Ne")))</f>
        <v>Ano</v>
      </c>
      <c r="G42" s="14"/>
      <c r="K42" s="3"/>
    </row>
    <row r="43" spans="1:11" s="5" customFormat="1" ht="5.25" customHeight="1" thickBot="1">
      <c r="A43" s="1"/>
      <c r="B43" s="4"/>
      <c r="C43" s="4"/>
      <c r="E43" s="1"/>
      <c r="F43" s="1"/>
      <c r="G43" s="14"/>
      <c r="K43" s="3"/>
    </row>
    <row r="44" spans="1:11" s="5" customFormat="1" ht="20.25" customHeight="1">
      <c r="A44" s="1"/>
      <c r="B44" s="44" t="s">
        <v>413</v>
      </c>
      <c r="C44" s="45" t="s">
        <v>383</v>
      </c>
      <c r="D44" s="45" t="s">
        <v>407</v>
      </c>
      <c r="E44" s="182" t="str">
        <f>IF(ISBLANK('1b Formulář_kategorie podniku'!G11),"",$D$8)</f>
        <v/>
      </c>
      <c r="F44" s="183" t="str">
        <f>IF(ISBLANK('1b Formulář_kategorie podniku'!G11),"",DATE(YEAR($D$8)-1,MONTH($D$8),DAY($D$8)))</f>
        <v/>
      </c>
      <c r="G44" s="14"/>
    </row>
    <row r="45" spans="1:11" s="5" customFormat="1" ht="17.25" customHeight="1">
      <c r="A45" s="1"/>
      <c r="B45" s="41" t="s">
        <v>414</v>
      </c>
      <c r="C45" s="269"/>
      <c r="D45" s="270"/>
      <c r="E45" s="17"/>
      <c r="F45" s="29"/>
      <c r="G45" s="14"/>
      <c r="H45" s="1"/>
    </row>
    <row r="46" spans="1:11" s="5" customFormat="1" ht="17.25" customHeight="1">
      <c r="A46" s="1"/>
      <c r="B46" s="41" t="s">
        <v>415</v>
      </c>
      <c r="C46" s="544" t="s">
        <v>416</v>
      </c>
      <c r="D46" s="545"/>
      <c r="E46" s="17"/>
      <c r="F46" s="29"/>
      <c r="G46" s="14"/>
      <c r="H46" s="1"/>
    </row>
    <row r="47" spans="1:11" s="5" customFormat="1" ht="36">
      <c r="A47" s="1"/>
      <c r="B47" s="41" t="s">
        <v>417</v>
      </c>
      <c r="C47" s="267" t="s">
        <v>390</v>
      </c>
      <c r="D47" s="267" t="s">
        <v>418</v>
      </c>
      <c r="E47" s="17"/>
      <c r="F47" s="29"/>
      <c r="G47" s="14"/>
      <c r="H47" s="1"/>
    </row>
    <row r="48" spans="1:11" s="5" customFormat="1" ht="17.25" customHeight="1">
      <c r="A48" s="1"/>
      <c r="B48" s="542" t="s">
        <v>419</v>
      </c>
      <c r="C48" s="543"/>
      <c r="D48" s="543"/>
      <c r="E48" s="15" t="str">
        <f>IF(E46=0,"NR",(E45+E46+E47)/E46)</f>
        <v>NR</v>
      </c>
      <c r="F48" s="32" t="str">
        <f>IF(F46=0,"NR",(F45+F46+F47)/F46)</f>
        <v>NR</v>
      </c>
      <c r="G48" s="14"/>
    </row>
    <row r="49" spans="1:7" s="5" customFormat="1" ht="17.25" customHeight="1" thickBot="1">
      <c r="A49" s="1"/>
      <c r="B49" s="537" t="s">
        <v>420</v>
      </c>
      <c r="C49" s="538"/>
      <c r="D49" s="538"/>
      <c r="E49" s="33" t="str">
        <f>IF((E48)="NR","NR",IF((E48)&lt;1,"Ano","Ne"))</f>
        <v>NR</v>
      </c>
      <c r="F49" s="34" t="str">
        <f>IF((F48)="NR","NR",IF((F48)&lt;1,"Ano","Ne"))</f>
        <v>NR</v>
      </c>
      <c r="G49" s="14"/>
    </row>
    <row r="50" spans="1:7" ht="5.25" customHeight="1" thickBot="1">
      <c r="B50" s="4"/>
      <c r="C50" s="4"/>
      <c r="D50" s="5"/>
    </row>
    <row r="51" spans="1:7" s="5" customFormat="1" ht="20.25" customHeight="1" thickBot="1">
      <c r="A51" s="1"/>
      <c r="B51" s="531" t="s">
        <v>421</v>
      </c>
      <c r="C51" s="532"/>
      <c r="D51" s="533"/>
      <c r="E51" s="31" t="str">
        <f>IF(AND(E42="ANO",F42="Ano",E49="Ano",F49="Ano"),"Ano","Ne")</f>
        <v>Ne</v>
      </c>
      <c r="F51" s="2"/>
      <c r="G51" s="7"/>
    </row>
    <row r="52" spans="1:7" s="5" customFormat="1" ht="15" customHeight="1" thickBot="1">
      <c r="A52" s="1"/>
      <c r="B52" s="4"/>
      <c r="C52" s="4"/>
      <c r="E52" s="3"/>
      <c r="F52" s="2"/>
      <c r="G52" s="4"/>
    </row>
    <row r="53" spans="1:7" s="5" customFormat="1" ht="32.25" customHeight="1" thickBot="1">
      <c r="A53" s="1"/>
      <c r="B53" s="534" t="s">
        <v>422</v>
      </c>
      <c r="C53" s="535"/>
      <c r="D53" s="536"/>
      <c r="E53" s="16" t="str">
        <f>IF(OR(E23="Ano",E28="Ano",E33="Ano",E51="Ano"),"Ano","Ne")</f>
        <v>Ne</v>
      </c>
      <c r="F53" s="2"/>
      <c r="G53" s="4"/>
    </row>
    <row r="54" spans="1:7" s="5" customFormat="1" ht="18" customHeight="1">
      <c r="A54" s="1"/>
      <c r="B54" s="2"/>
      <c r="C54" s="2"/>
      <c r="D54" s="3"/>
      <c r="E54" s="3"/>
      <c r="F54" s="2"/>
      <c r="G54" s="4"/>
    </row>
    <row r="55" spans="1:7" s="5" customFormat="1" ht="6" customHeight="1">
      <c r="A55" s="1"/>
      <c r="B55" s="2"/>
      <c r="C55" s="2"/>
      <c r="D55" s="3"/>
      <c r="E55" s="3"/>
      <c r="F55" s="2"/>
      <c r="G55" s="4"/>
    </row>
    <row r="57" spans="1:7" s="5" customFormat="1" ht="21" customHeight="1">
      <c r="A57" s="1"/>
      <c r="B57" s="2"/>
      <c r="C57" s="2"/>
      <c r="D57" s="3"/>
      <c r="E57" s="3"/>
      <c r="F57" s="2"/>
      <c r="G57" s="4"/>
    </row>
    <row r="58" spans="1:7" s="5" customFormat="1" ht="32.25" customHeight="1">
      <c r="A58" s="1"/>
      <c r="B58" s="2"/>
      <c r="C58" s="2"/>
      <c r="D58" s="3"/>
      <c r="E58" s="3"/>
      <c r="F58" s="2"/>
      <c r="G58" s="4"/>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c r="B6" s="176" t="s">
        <v>423</v>
      </c>
      <c r="C6" s="176" t="s">
        <v>424</v>
      </c>
      <c r="D6" s="177" t="s">
        <v>425</v>
      </c>
      <c r="E6" s="177" t="s">
        <v>426</v>
      </c>
      <c r="F6" s="177" t="s">
        <v>427</v>
      </c>
      <c r="G6" s="177" t="s">
        <v>428</v>
      </c>
      <c r="H6" s="177" t="s">
        <v>429</v>
      </c>
    </row>
    <row r="7" spans="1:8" ht="135">
      <c r="A7" s="178"/>
      <c r="B7" s="179" t="s">
        <v>376</v>
      </c>
      <c r="C7" s="179" t="s">
        <v>377</v>
      </c>
      <c r="D7" s="180" t="s">
        <v>430</v>
      </c>
      <c r="E7" s="180" t="s">
        <v>431</v>
      </c>
      <c r="F7" s="177"/>
      <c r="G7" s="177"/>
      <c r="H7" s="177"/>
    </row>
    <row r="8" spans="1:8">
      <c r="B8" s="177" t="s">
        <v>432</v>
      </c>
      <c r="C8" s="177" t="s">
        <v>432</v>
      </c>
      <c r="D8" s="177"/>
      <c r="E8" s="177" t="s">
        <v>173</v>
      </c>
      <c r="F8" s="177" t="s">
        <v>179</v>
      </c>
      <c r="G8" s="177"/>
      <c r="H8" s="177"/>
    </row>
    <row r="9" spans="1:8" ht="42.75">
      <c r="B9" s="177" t="s">
        <v>432</v>
      </c>
      <c r="C9" s="177" t="s">
        <v>433</v>
      </c>
      <c r="D9" s="176" t="s">
        <v>434</v>
      </c>
      <c r="E9" s="177" t="s">
        <v>173</v>
      </c>
      <c r="F9" s="177" t="s">
        <v>179</v>
      </c>
      <c r="G9" s="177"/>
      <c r="H9" s="177"/>
    </row>
    <row r="10" spans="1:8">
      <c r="B10" s="177" t="s">
        <v>299</v>
      </c>
      <c r="C10" s="177" t="s">
        <v>433</v>
      </c>
      <c r="D10" s="177" t="s">
        <v>435</v>
      </c>
      <c r="E10" s="177" t="s">
        <v>173</v>
      </c>
      <c r="F10" s="177" t="s">
        <v>179</v>
      </c>
      <c r="G10" s="177" t="s">
        <v>158</v>
      </c>
      <c r="H10" s="177"/>
    </row>
    <row r="11" spans="1:8">
      <c r="B11" s="177" t="s">
        <v>299</v>
      </c>
      <c r="C11" s="177" t="s">
        <v>433</v>
      </c>
      <c r="D11" s="177" t="s">
        <v>436</v>
      </c>
      <c r="E11" s="177" t="s">
        <v>173</v>
      </c>
      <c r="F11" s="177" t="s">
        <v>179</v>
      </c>
      <c r="G11" s="177" t="s">
        <v>165</v>
      </c>
      <c r="H11" s="177"/>
    </row>
    <row r="12" spans="1:8">
      <c r="B12" s="177" t="s">
        <v>437</v>
      </c>
      <c r="C12" s="177"/>
      <c r="D12" s="177" t="s">
        <v>435</v>
      </c>
      <c r="E12" s="177" t="s">
        <v>158</v>
      </c>
      <c r="F12" s="177" t="s">
        <v>173</v>
      </c>
      <c r="G12" s="177" t="s">
        <v>179</v>
      </c>
      <c r="H12" s="177" t="s">
        <v>186</v>
      </c>
    </row>
    <row r="13" spans="1:8">
      <c r="B13" s="177" t="s">
        <v>437</v>
      </c>
      <c r="C13" s="177"/>
      <c r="D13" s="177" t="s">
        <v>436</v>
      </c>
      <c r="E13" s="177" t="s">
        <v>165</v>
      </c>
      <c r="F13" s="177" t="s">
        <v>173</v>
      </c>
      <c r="G13" s="177" t="s">
        <v>179</v>
      </c>
      <c r="H13" s="177" t="s">
        <v>186</v>
      </c>
    </row>
    <row r="14" spans="1:8" ht="42.75">
      <c r="B14" s="177" t="s">
        <v>437</v>
      </c>
      <c r="C14" s="177"/>
      <c r="D14" s="176" t="s">
        <v>434</v>
      </c>
      <c r="E14" s="177" t="s">
        <v>173</v>
      </c>
      <c r="F14" s="177" t="s">
        <v>179</v>
      </c>
      <c r="G14" s="177" t="s">
        <v>186</v>
      </c>
      <c r="H14" s="177"/>
    </row>
    <row r="15" spans="1:8">
      <c r="B15" s="177"/>
      <c r="C15" s="177"/>
      <c r="D15" s="176" t="s">
        <v>438</v>
      </c>
      <c r="E15" s="177" t="s">
        <v>173</v>
      </c>
      <c r="F15" s="177" t="s">
        <v>179</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pane="bottomRight" activeCell="G47" sqref="G47"/>
      <selection pane="bottomLeft" activeCell="G47" sqref="G47"/>
      <selection pane="topRight" activeCell="G47" sqref="G47"/>
    </sheetView>
  </sheetViews>
  <sheetFormatPr defaultColWidth="11" defaultRowHeight="14.25"/>
  <cols>
    <col min="1" max="1" width="4.5" style="1" customWidth="1"/>
    <col min="2" max="2" width="44.8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row r="2" spans="1:13" ht="38.450000000000003" customHeight="1">
      <c r="B2" s="20" t="s">
        <v>373</v>
      </c>
      <c r="D2" s="574" t="s">
        <v>439</v>
      </c>
      <c r="E2" s="574"/>
      <c r="F2" s="574"/>
    </row>
    <row r="3" spans="1:13" ht="5.25" customHeight="1" thickBot="1"/>
    <row r="4" spans="1:13" ht="17.25" customHeight="1">
      <c r="A4" s="6" t="s">
        <v>374</v>
      </c>
      <c r="B4" s="568" t="s">
        <v>75</v>
      </c>
      <c r="C4" s="569"/>
      <c r="D4" s="554" t="str">
        <f>IF(ISBLANK('1b Formulář_kategorie podniku'!G7),"",'1b Formulář_kategorie podniku'!G7)</f>
        <v/>
      </c>
      <c r="E4" s="554"/>
      <c r="F4" s="555"/>
      <c r="G4" s="5"/>
    </row>
    <row r="5" spans="1:13" s="2" customFormat="1" ht="15">
      <c r="A5" s="9"/>
      <c r="B5" s="556" t="s">
        <v>76</v>
      </c>
      <c r="C5" s="557"/>
      <c r="D5" s="554" t="str">
        <f>IF(ISBLANK('1b Formulář_kategorie podniku'!G8),"",'1b Formulář_kategorie podniku'!G8)</f>
        <v/>
      </c>
      <c r="E5" s="554"/>
      <c r="F5" s="555"/>
      <c r="G5" s="14"/>
      <c r="H5" s="4"/>
      <c r="I5" s="4"/>
      <c r="J5" s="4"/>
      <c r="K5" s="4"/>
      <c r="L5" s="4"/>
      <c r="M5" s="4"/>
    </row>
    <row r="6" spans="1:13" s="2" customFormat="1" ht="15">
      <c r="A6" s="9"/>
      <c r="B6" s="556" t="s">
        <v>440</v>
      </c>
      <c r="C6" s="557"/>
      <c r="D6" s="554" t="str">
        <f>IF(ISBLANK('1b Formulář_kategorie podniku'!G9),"",'1b Formulář_kategorie podniku'!G9)</f>
        <v/>
      </c>
      <c r="E6" s="554"/>
      <c r="F6" s="555"/>
      <c r="G6" s="14"/>
      <c r="H6" s="4"/>
      <c r="I6" s="4"/>
      <c r="J6" s="4"/>
      <c r="K6" s="4"/>
      <c r="L6" s="4"/>
      <c r="M6" s="4"/>
    </row>
    <row r="7" spans="1:13" s="2" customFormat="1" ht="15">
      <c r="A7" s="9"/>
      <c r="B7" s="556" t="s">
        <v>78</v>
      </c>
      <c r="C7" s="557"/>
      <c r="D7" s="570" t="str">
        <f>IF(ISBLANK('1b Formulář_kategorie podniku'!G10),"",'1b Formulář_kategorie podniku'!G10)</f>
        <v/>
      </c>
      <c r="E7" s="570"/>
      <c r="F7" s="571"/>
      <c r="G7" s="8"/>
      <c r="H7" s="4"/>
      <c r="I7" s="4"/>
      <c r="J7" s="4"/>
      <c r="K7" s="4"/>
      <c r="L7" s="4"/>
      <c r="M7" s="4"/>
    </row>
    <row r="8" spans="1:13" s="2" customFormat="1" ht="28.9" customHeight="1" thickBot="1">
      <c r="A8" s="9"/>
      <c r="B8" s="562" t="s">
        <v>79</v>
      </c>
      <c r="C8" s="563"/>
      <c r="D8" s="570" t="str">
        <f>IF(ISBLANK('1b Formulář_kategorie podniku'!G11),"",'1b Formulář_kategorie podniku'!G11)</f>
        <v/>
      </c>
      <c r="E8" s="570"/>
      <c r="F8" s="571"/>
      <c r="G8" s="8"/>
      <c r="H8" s="4"/>
      <c r="I8" s="4"/>
      <c r="J8" s="4"/>
      <c r="K8" s="4"/>
      <c r="L8" s="4"/>
      <c r="M8" s="4"/>
    </row>
    <row r="9" spans="1:13" s="2" customFormat="1" ht="15" thickBot="1">
      <c r="A9" s="9"/>
      <c r="C9" s="9"/>
      <c r="G9" s="4"/>
      <c r="H9" s="4"/>
      <c r="I9" s="4"/>
      <c r="J9" s="271"/>
      <c r="L9" s="4"/>
      <c r="M9" s="4"/>
    </row>
    <row r="10" spans="1:13" s="2" customFormat="1" ht="15">
      <c r="A10" s="9"/>
      <c r="B10" s="568" t="s">
        <v>376</v>
      </c>
      <c r="C10" s="569"/>
      <c r="D10" s="579" t="str">
        <f>(IF(ISBLANK('1b Formulář_kategorie podniku'!G13),"",IF('1b Formulář_kategorie podniku'!N48="MSP","Ano","Ne")))</f>
        <v/>
      </c>
      <c r="E10" s="579"/>
      <c r="F10" s="580"/>
      <c r="G10" s="4"/>
      <c r="H10" s="4"/>
      <c r="I10" s="4"/>
      <c r="J10" s="4"/>
      <c r="L10" s="4"/>
      <c r="M10" s="4"/>
    </row>
    <row r="11" spans="1:13" s="2" customFormat="1" ht="30.6" customHeight="1">
      <c r="A11" s="9"/>
      <c r="B11" s="552" t="s">
        <v>377</v>
      </c>
      <c r="C11" s="553"/>
      <c r="D11" s="554" t="str">
        <f ca="1">IF(ISBLANK('1b Formulář_kategorie podniku'!G10),"",IF(YEARFRAC(D7,TODAY())&lt;3,"Ano","Ne"))</f>
        <v/>
      </c>
      <c r="E11" s="554"/>
      <c r="F11" s="555"/>
      <c r="G11" s="4"/>
      <c r="H11" s="4"/>
      <c r="I11" s="4"/>
      <c r="J11" s="4"/>
      <c r="L11" s="4"/>
      <c r="M11" s="4"/>
    </row>
    <row r="12" spans="1:13" s="2" customFormat="1" ht="15">
      <c r="A12" s="9"/>
      <c r="B12" s="556" t="s">
        <v>81</v>
      </c>
      <c r="C12" s="557"/>
      <c r="D12" s="554" t="str">
        <f>IF(ISBLANK('1b Formulář_kategorie podniku'!G13),"",'1b Formulář_kategorie podniku'!G13)</f>
        <v/>
      </c>
      <c r="E12" s="554"/>
      <c r="F12" s="555"/>
      <c r="G12" s="4"/>
      <c r="H12" s="4"/>
      <c r="I12" s="4"/>
      <c r="J12" s="4"/>
      <c r="L12" s="4"/>
      <c r="M12" s="4"/>
    </row>
    <row r="13" spans="1:13" s="2" customFormat="1" ht="15.75" thickBot="1">
      <c r="A13" s="9"/>
      <c r="B13" s="562" t="s">
        <v>378</v>
      </c>
      <c r="C13" s="563"/>
      <c r="D13" s="564" t="str">
        <f>IF(ISBLANK('1b Formulář_kategorie podniku'!G13),"",IF('1b Formulář_kategorie podniku'!B46="Ano","Ne","Ano"))</f>
        <v/>
      </c>
      <c r="E13" s="564"/>
      <c r="F13" s="565"/>
      <c r="G13" s="4"/>
      <c r="H13" s="4"/>
      <c r="I13" s="4"/>
      <c r="J13" s="4"/>
      <c r="L13" s="4"/>
      <c r="M13" s="4"/>
    </row>
    <row r="14" spans="1:13" ht="20.25" customHeight="1" thickBot="1">
      <c r="K14" s="3"/>
    </row>
    <row r="15" spans="1:13" ht="20.25" customHeight="1" thickBot="1">
      <c r="A15" s="6" t="s">
        <v>379</v>
      </c>
      <c r="B15" s="566" t="s">
        <v>380</v>
      </c>
      <c r="C15" s="567"/>
      <c r="D15" s="560"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1"/>
      <c r="F15" s="583" t="s">
        <v>381</v>
      </c>
      <c r="G15" s="584"/>
      <c r="K15" s="3"/>
    </row>
    <row r="16" spans="1:13" ht="8.25" customHeight="1" thickBot="1">
      <c r="K16" s="3"/>
    </row>
    <row r="17" spans="1:11" ht="20.25" customHeight="1">
      <c r="B17" s="568" t="s">
        <v>441</v>
      </c>
      <c r="C17" s="581" t="s">
        <v>383</v>
      </c>
      <c r="D17" s="575" t="s">
        <v>384</v>
      </c>
      <c r="E17" s="27" t="str">
        <f ca="1">IF(OR(D15="kritéria A,C,D,E",D15="kritéria A,C,D"),"RELEVANTNÍ","NERELEVANTNÍ")</f>
        <v>NERELEVANTNÍ</v>
      </c>
      <c r="K17" s="3"/>
    </row>
    <row r="18" spans="1:11" s="11" customFormat="1" ht="20.25" customHeight="1">
      <c r="A18" s="1"/>
      <c r="B18" s="556"/>
      <c r="C18" s="582"/>
      <c r="D18" s="576"/>
      <c r="E18" s="181" t="str">
        <f>IF($D$8&gt;1,$D$8,"")</f>
        <v/>
      </c>
    </row>
    <row r="19" spans="1:11" s="11" customFormat="1" ht="10.9" customHeight="1">
      <c r="A19" s="1"/>
      <c r="B19" s="169"/>
      <c r="C19" s="170"/>
      <c r="D19" s="170"/>
      <c r="E19" s="171" t="s">
        <v>385</v>
      </c>
    </row>
    <row r="20" spans="1:11" s="11" customFormat="1" ht="24">
      <c r="A20" s="1"/>
      <c r="B20" s="28" t="s">
        <v>386</v>
      </c>
      <c r="C20" s="161" t="s">
        <v>442</v>
      </c>
      <c r="D20" s="161" t="s">
        <v>443</v>
      </c>
      <c r="E20" s="29"/>
    </row>
    <row r="21" spans="1:11" ht="24">
      <c r="B21" s="28" t="s">
        <v>444</v>
      </c>
      <c r="C21" s="161" t="s">
        <v>442</v>
      </c>
      <c r="D21" s="161" t="s">
        <v>445</v>
      </c>
      <c r="E21" s="29"/>
      <c r="K21" s="3"/>
    </row>
    <row r="22" spans="1:11" ht="24">
      <c r="B22" s="28" t="s">
        <v>446</v>
      </c>
      <c r="C22" s="161" t="s">
        <v>442</v>
      </c>
      <c r="D22" s="161" t="s">
        <v>447</v>
      </c>
      <c r="E22" s="29"/>
      <c r="K22" s="3"/>
    </row>
    <row r="23" spans="1:11" ht="17.25" customHeight="1" thickBot="1">
      <c r="B23" s="587" t="s">
        <v>448</v>
      </c>
      <c r="C23" s="588"/>
      <c r="D23" s="589"/>
      <c r="E23" s="30" t="str">
        <f>IF(E20&lt;((E21+E22)/2),"Ano","Ne")</f>
        <v>Ne</v>
      </c>
      <c r="K23" s="3"/>
    </row>
    <row r="24" spans="1:11" ht="9.9499999999999993" customHeight="1" thickBot="1">
      <c r="D24" s="1"/>
      <c r="E24" s="1"/>
      <c r="K24" s="3"/>
    </row>
    <row r="25" spans="1:11" s="5" customFormat="1" ht="20.25" customHeight="1">
      <c r="A25" s="1"/>
      <c r="B25" s="577" t="s">
        <v>449</v>
      </c>
      <c r="C25" s="575" t="s">
        <v>383</v>
      </c>
      <c r="D25" s="575" t="s">
        <v>384</v>
      </c>
      <c r="E25" s="27" t="str">
        <f ca="1">IF(OR(D15="kritéria B,C,D,E",D15="kritéria B,C,D"),"RELEVANTNÍ","NERELEVANTNÍ")</f>
        <v>NERELEVANTNÍ</v>
      </c>
      <c r="F25" s="2"/>
      <c r="G25" s="4"/>
      <c r="K25" s="3"/>
    </row>
    <row r="26" spans="1:11" s="5" customFormat="1" ht="20.25" customHeight="1">
      <c r="A26" s="1"/>
      <c r="B26" s="578"/>
      <c r="C26" s="576"/>
      <c r="D26" s="576"/>
      <c r="E26" s="181" t="str">
        <f>IF($D$8&gt;1,$D$8,"")</f>
        <v/>
      </c>
      <c r="F26" s="2"/>
      <c r="G26" s="4"/>
      <c r="K26" s="3"/>
    </row>
    <row r="27" spans="1:11" s="11" customFormat="1" ht="11.45" customHeight="1">
      <c r="A27" s="1"/>
      <c r="B27" s="169"/>
      <c r="C27" s="170"/>
      <c r="D27" s="170"/>
      <c r="E27" s="171" t="s">
        <v>385</v>
      </c>
    </row>
    <row r="28" spans="1:11" s="5" customFormat="1" ht="24">
      <c r="A28" s="1"/>
      <c r="B28" s="28" t="s">
        <v>386</v>
      </c>
      <c r="C28" s="161" t="s">
        <v>442</v>
      </c>
      <c r="D28" s="161" t="s">
        <v>443</v>
      </c>
      <c r="E28" s="29"/>
      <c r="F28" s="2"/>
      <c r="G28" s="4"/>
      <c r="K28" s="3"/>
    </row>
    <row r="29" spans="1:11" s="5" customFormat="1" ht="36">
      <c r="A29" s="1"/>
      <c r="B29" s="28" t="s">
        <v>450</v>
      </c>
      <c r="C29" s="161" t="s">
        <v>442</v>
      </c>
      <c r="D29" s="161" t="s">
        <v>451</v>
      </c>
      <c r="E29" s="29"/>
      <c r="F29" s="2"/>
      <c r="G29" s="4"/>
      <c r="K29" s="3"/>
    </row>
    <row r="30" spans="1:11" s="5" customFormat="1" ht="60">
      <c r="A30" s="1"/>
      <c r="B30" s="28" t="s">
        <v>392</v>
      </c>
      <c r="C30" s="161" t="s">
        <v>442</v>
      </c>
      <c r="D30" s="161" t="s">
        <v>452</v>
      </c>
      <c r="E30" s="29"/>
      <c r="F30" s="2"/>
      <c r="G30" s="4"/>
      <c r="K30" s="3"/>
    </row>
    <row r="31" spans="1:11" s="5" customFormat="1" ht="17.25" customHeight="1" thickBot="1">
      <c r="A31" s="1"/>
      <c r="B31" s="585" t="s">
        <v>393</v>
      </c>
      <c r="C31" s="586"/>
      <c r="D31" s="586"/>
      <c r="E31" s="30" t="str">
        <f>IF(AND((E29+E30)&gt;0,E28&gt;0),"Ne",(IF((ABS(E29+E30))&gt;((E28-(E29+E30))/2),"Ano","Ne")))</f>
        <v>Ne</v>
      </c>
      <c r="F31" s="2"/>
      <c r="G31" s="4"/>
      <c r="K31" s="3"/>
    </row>
    <row r="32" spans="1:11" s="5" customFormat="1" ht="9.9499999999999993" customHeight="1" thickBot="1">
      <c r="A32" s="1"/>
      <c r="B32" s="2"/>
      <c r="C32" s="2"/>
      <c r="D32" s="3"/>
      <c r="E32" s="3"/>
      <c r="F32" s="2"/>
      <c r="G32" s="4"/>
      <c r="K32" s="3"/>
    </row>
    <row r="33" spans="1:11" s="5" customFormat="1" ht="20.25" customHeight="1">
      <c r="A33" s="1"/>
      <c r="B33" s="42" t="s">
        <v>394</v>
      </c>
      <c r="C33" s="551" t="s">
        <v>383</v>
      </c>
      <c r="D33" s="551"/>
      <c r="E33" s="27" t="s">
        <v>395</v>
      </c>
      <c r="F33" s="2"/>
      <c r="G33" s="4"/>
      <c r="K33" s="3"/>
    </row>
    <row r="34" spans="1:11" s="5" customFormat="1" ht="17.25" customHeight="1">
      <c r="A34" s="1"/>
      <c r="B34" s="43" t="s">
        <v>396</v>
      </c>
      <c r="C34" s="546" t="s">
        <v>397</v>
      </c>
      <c r="D34" s="546"/>
      <c r="E34" s="35" t="s">
        <v>298</v>
      </c>
      <c r="F34" s="2"/>
      <c r="G34" s="4"/>
      <c r="K34" s="3"/>
    </row>
    <row r="35" spans="1:11" s="5" customFormat="1" ht="28.5">
      <c r="A35" s="1"/>
      <c r="B35" s="43" t="s">
        <v>398</v>
      </c>
      <c r="C35" s="546" t="s">
        <v>399</v>
      </c>
      <c r="D35" s="546"/>
      <c r="E35" s="35" t="s">
        <v>298</v>
      </c>
      <c r="F35" s="2"/>
      <c r="G35" s="4"/>
      <c r="K35" s="3"/>
    </row>
    <row r="36" spans="1:11" s="5" customFormat="1" ht="17.25" customHeight="1" thickBot="1">
      <c r="A36" s="1"/>
      <c r="B36" s="537" t="s">
        <v>400</v>
      </c>
      <c r="C36" s="538"/>
      <c r="D36" s="538"/>
      <c r="E36" s="30" t="str">
        <f>IF(OR(E34="Ano",E35="Ano"),"Ano","Ne")</f>
        <v>Ne</v>
      </c>
      <c r="F36" s="2"/>
      <c r="G36" s="4"/>
      <c r="K36" s="3"/>
    </row>
    <row r="37" spans="1:11" s="5" customFormat="1" ht="9.9499999999999993" customHeight="1" thickBot="1">
      <c r="A37" s="1"/>
      <c r="B37" s="4"/>
      <c r="C37" s="4"/>
      <c r="E37" s="3"/>
      <c r="F37" s="2"/>
      <c r="G37" s="4"/>
      <c r="K37" s="3"/>
    </row>
    <row r="38" spans="1:11" s="5" customFormat="1" ht="30">
      <c r="A38" s="1"/>
      <c r="B38" s="42" t="s">
        <v>401</v>
      </c>
      <c r="C38" s="551" t="s">
        <v>383</v>
      </c>
      <c r="D38" s="551"/>
      <c r="E38" s="27" t="s">
        <v>395</v>
      </c>
      <c r="F38" s="2"/>
      <c r="G38" s="4"/>
      <c r="K38" s="3"/>
    </row>
    <row r="39" spans="1:11" s="5" customFormat="1" ht="32.25" customHeight="1">
      <c r="A39" s="1"/>
      <c r="B39" s="43" t="s">
        <v>402</v>
      </c>
      <c r="C39" s="546" t="s">
        <v>399</v>
      </c>
      <c r="D39" s="546"/>
      <c r="E39" s="35" t="s">
        <v>298</v>
      </c>
      <c r="F39" s="2"/>
      <c r="G39" s="4"/>
      <c r="K39" s="3"/>
    </row>
    <row r="40" spans="1:11" s="5" customFormat="1" ht="32.25" customHeight="1">
      <c r="A40" s="1"/>
      <c r="B40" s="43" t="s">
        <v>403</v>
      </c>
      <c r="C40" s="546" t="s">
        <v>399</v>
      </c>
      <c r="D40" s="546"/>
      <c r="E40" s="35" t="s">
        <v>298</v>
      </c>
      <c r="F40" s="2"/>
      <c r="G40" s="4"/>
      <c r="K40" s="3"/>
    </row>
    <row r="41" spans="1:11" s="5" customFormat="1" ht="17.25" customHeight="1" thickBot="1">
      <c r="A41" s="1"/>
      <c r="B41" s="537" t="s">
        <v>404</v>
      </c>
      <c r="C41" s="538"/>
      <c r="D41" s="538"/>
      <c r="E41" s="30" t="str">
        <f>IF(OR(E39="Ano",E40="Ano"),"Ano","Ne")</f>
        <v>Ne</v>
      </c>
      <c r="F41" s="2"/>
      <c r="G41" s="4"/>
      <c r="K41" s="3"/>
    </row>
    <row r="42" spans="1:11" s="5" customFormat="1" ht="9.9499999999999993" customHeight="1" thickBot="1">
      <c r="A42" s="1"/>
      <c r="B42" s="4"/>
      <c r="C42" s="4"/>
      <c r="E42" s="3"/>
      <c r="F42" s="2"/>
      <c r="G42" s="4"/>
      <c r="K42" s="3"/>
    </row>
    <row r="43" spans="1:11" s="5" customFormat="1" ht="20.25" customHeight="1" thickBot="1">
      <c r="A43" s="1"/>
      <c r="B43" s="539" t="s">
        <v>405</v>
      </c>
      <c r="C43" s="540"/>
      <c r="D43" s="541"/>
      <c r="E43" s="38" t="str">
        <f ca="1">IF(OR(D15="kritéria A,C,D,E",D15="kritéria B,C,D,E",D15="kritéria C,D,E"),"RELEVANTNÍ","NERELEVANTNÍ")</f>
        <v>NERELEVANTNÍ</v>
      </c>
      <c r="F43" s="9"/>
      <c r="G43" s="14"/>
      <c r="K43" s="3"/>
    </row>
    <row r="44" spans="1:11" s="5" customFormat="1" ht="5.25" customHeight="1" thickBot="1">
      <c r="A44" s="1"/>
      <c r="B44" s="4"/>
      <c r="C44" s="4"/>
      <c r="E44" s="1"/>
      <c r="F44" s="1"/>
      <c r="G44" s="14"/>
      <c r="K44" s="3"/>
    </row>
    <row r="45" spans="1:11" s="5" customFormat="1" ht="30">
      <c r="A45" s="1"/>
      <c r="B45" s="44" t="s">
        <v>406</v>
      </c>
      <c r="C45" s="45" t="s">
        <v>383</v>
      </c>
      <c r="D45" s="45" t="s">
        <v>407</v>
      </c>
      <c r="E45" s="182" t="str">
        <f>IF(ISBLANK('1b Formulář_kategorie podniku'!G11),"",$D$8)</f>
        <v/>
      </c>
      <c r="F45" s="183" t="str">
        <f>IF(ISBLANK('1b Formulář_kategorie podniku'!G11),"",DATE(YEAR($D$8)-1,MONTH($D$8),DAY($D$8)))</f>
        <v/>
      </c>
      <c r="G45" s="14"/>
      <c r="K45" s="3"/>
    </row>
    <row r="46" spans="1:11" s="5" customFormat="1" ht="10.15" customHeight="1">
      <c r="A46" s="1"/>
      <c r="B46" s="172"/>
      <c r="C46" s="170"/>
      <c r="D46" s="170"/>
      <c r="E46" s="173" t="s">
        <v>385</v>
      </c>
      <c r="F46" s="174" t="s">
        <v>385</v>
      </c>
      <c r="G46" s="14"/>
      <c r="K46" s="3"/>
    </row>
    <row r="47" spans="1:11" s="5" customFormat="1" ht="24">
      <c r="A47" s="1"/>
      <c r="B47" s="41" t="s">
        <v>386</v>
      </c>
      <c r="C47" s="161" t="s">
        <v>442</v>
      </c>
      <c r="D47" s="161" t="s">
        <v>443</v>
      </c>
      <c r="E47" s="17"/>
      <c r="F47" s="29"/>
      <c r="G47" s="14"/>
      <c r="H47" s="1"/>
      <c r="K47" s="3"/>
    </row>
    <row r="48" spans="1:11" s="5" customFormat="1" ht="24">
      <c r="A48" s="1"/>
      <c r="B48" s="41" t="s">
        <v>409</v>
      </c>
      <c r="C48" s="161" t="s">
        <v>442</v>
      </c>
      <c r="D48" s="161" t="s">
        <v>453</v>
      </c>
      <c r="E48" s="17"/>
      <c r="F48" s="29"/>
      <c r="G48" s="14"/>
      <c r="H48" s="1"/>
      <c r="K48" s="3"/>
    </row>
    <row r="49" spans="1:11" s="5" customFormat="1" ht="17.25" customHeight="1" thickBot="1">
      <c r="A49" s="1"/>
      <c r="B49" s="537" t="s">
        <v>411</v>
      </c>
      <c r="C49" s="538"/>
      <c r="D49" s="538"/>
      <c r="E49" s="272" t="str">
        <f>IF((E47)=0,"NR",(E48/E47))</f>
        <v>NR</v>
      </c>
      <c r="F49" s="273" t="str">
        <f>IF((F47)=0,"NR",(F48/F47))</f>
        <v>NR</v>
      </c>
      <c r="G49" s="14"/>
      <c r="H49" s="268"/>
      <c r="K49" s="3"/>
    </row>
    <row r="50" spans="1:11" s="5" customFormat="1" ht="17.25" customHeight="1" thickBot="1">
      <c r="A50" s="1"/>
      <c r="B50" s="590" t="s">
        <v>412</v>
      </c>
      <c r="C50" s="591"/>
      <c r="D50" s="591"/>
      <c r="E50" s="274" t="str">
        <f>IF((E47)="0","Ano",IF((E49)&lt;0,"Chyba",IF(E49&gt;7.5,"Ano","Ne")))</f>
        <v>Ano</v>
      </c>
      <c r="F50" s="275" t="str">
        <f>IF((F47)="0","Ano",IF((F49)&lt;0,"Chyba",IF(F49&gt;7.5,"Ano","Ne")))</f>
        <v>Ano</v>
      </c>
      <c r="G50" s="14"/>
      <c r="K50" s="3"/>
    </row>
    <row r="51" spans="1:11" s="5" customFormat="1" ht="5.25" customHeight="1" thickBot="1">
      <c r="A51" s="1"/>
      <c r="B51" s="4"/>
      <c r="C51" s="4"/>
      <c r="E51" s="1"/>
      <c r="F51" s="1"/>
      <c r="G51" s="14"/>
      <c r="K51" s="3"/>
    </row>
    <row r="52" spans="1:11" s="5" customFormat="1" ht="30">
      <c r="A52" s="1"/>
      <c r="B52" s="44" t="s">
        <v>413</v>
      </c>
      <c r="C52" s="45" t="s">
        <v>383</v>
      </c>
      <c r="D52" s="45" t="s">
        <v>407</v>
      </c>
      <c r="E52" s="182" t="str">
        <f>IF(ISBLANK('1b Formulář_kategorie podniku'!G11),"",$D$8)</f>
        <v/>
      </c>
      <c r="F52" s="183" t="str">
        <f>IF(ISBLANK('1b Formulář_kategorie podniku'!G11),"",DATE(YEAR($D$8)-1,MONTH($D$8),DAY($D$8)))</f>
        <v/>
      </c>
      <c r="G52" s="14"/>
    </row>
    <row r="53" spans="1:11" s="5" customFormat="1" ht="10.15" customHeight="1">
      <c r="A53" s="1"/>
      <c r="B53" s="172"/>
      <c r="C53" s="170"/>
      <c r="D53" s="170"/>
      <c r="E53" s="173" t="s">
        <v>385</v>
      </c>
      <c r="F53" s="174" t="s">
        <v>385</v>
      </c>
      <c r="G53" s="14"/>
      <c r="K53" s="3"/>
    </row>
    <row r="54" spans="1:11" s="5" customFormat="1" ht="72">
      <c r="A54" s="1"/>
      <c r="B54" s="41" t="s">
        <v>414</v>
      </c>
      <c r="C54" s="161" t="s">
        <v>454</v>
      </c>
      <c r="D54" s="161" t="s">
        <v>455</v>
      </c>
      <c r="E54" s="17"/>
      <c r="F54" s="29"/>
      <c r="G54" s="14"/>
      <c r="H54" s="1"/>
    </row>
    <row r="55" spans="1:11" s="5" customFormat="1" ht="36">
      <c r="A55" s="1"/>
      <c r="B55" s="41" t="s">
        <v>415</v>
      </c>
      <c r="C55" s="161" t="s">
        <v>454</v>
      </c>
      <c r="D55" s="161" t="s">
        <v>456</v>
      </c>
      <c r="E55" s="17"/>
      <c r="F55" s="29"/>
      <c r="G55" s="14"/>
      <c r="H55" s="1"/>
    </row>
    <row r="56" spans="1:11" s="5" customFormat="1" ht="48">
      <c r="A56" s="1"/>
      <c r="B56" s="41" t="s">
        <v>417</v>
      </c>
      <c r="C56" s="161" t="s">
        <v>454</v>
      </c>
      <c r="D56" s="161" t="s">
        <v>457</v>
      </c>
      <c r="E56" s="17"/>
      <c r="F56" s="29"/>
      <c r="G56" s="14"/>
      <c r="H56" s="1"/>
    </row>
    <row r="57" spans="1:11" s="5" customFormat="1" ht="17.25" customHeight="1">
      <c r="A57" s="1"/>
      <c r="B57" s="542" t="s">
        <v>419</v>
      </c>
      <c r="C57" s="543"/>
      <c r="D57" s="543"/>
      <c r="E57" s="15" t="str">
        <f>IF(E55=0,"NR",(E54+E55+E56)/E55)</f>
        <v>NR</v>
      </c>
      <c r="F57" s="32" t="str">
        <f>IF(F55=0,"NR",(F54+F55+F56)/F55)</f>
        <v>NR</v>
      </c>
      <c r="G57" s="14"/>
    </row>
    <row r="58" spans="1:11" s="5" customFormat="1" ht="17.25" customHeight="1" thickBot="1">
      <c r="A58" s="1"/>
      <c r="B58" s="537" t="s">
        <v>420</v>
      </c>
      <c r="C58" s="538"/>
      <c r="D58" s="538"/>
      <c r="E58" s="33" t="str">
        <f>IF((E57)="NR","NR",IF((E57)&lt;1,"Ano","Ne"))</f>
        <v>NR</v>
      </c>
      <c r="F58" s="34" t="str">
        <f>IF((F57)="NR","NR",IF((F57)&lt;1,"Ano","Ne"))</f>
        <v>NR</v>
      </c>
      <c r="G58" s="14"/>
    </row>
    <row r="59" spans="1:11" ht="5.25" customHeight="1" thickBot="1">
      <c r="B59" s="4"/>
      <c r="C59" s="4"/>
      <c r="D59" s="5"/>
    </row>
    <row r="60" spans="1:11" s="5" customFormat="1" ht="20.25" customHeight="1" thickBot="1">
      <c r="A60" s="1"/>
      <c r="B60" s="531" t="s">
        <v>421</v>
      </c>
      <c r="C60" s="532"/>
      <c r="D60" s="533"/>
      <c r="E60" s="31" t="str">
        <f>IF(AND(E50="ANO",F50="Ano",E58="Ano",F58="Ano"),"Ano","Ne")</f>
        <v>Ne</v>
      </c>
      <c r="F60" s="2"/>
      <c r="G60" s="7"/>
    </row>
    <row r="61" spans="1:11" s="5" customFormat="1" ht="15" customHeight="1" thickBot="1">
      <c r="A61" s="1"/>
      <c r="B61" s="4"/>
      <c r="C61" s="4"/>
      <c r="E61" s="3"/>
      <c r="F61" s="2"/>
      <c r="G61" s="4"/>
    </row>
    <row r="62" spans="1:11" s="5" customFormat="1" ht="32.25" customHeight="1" thickBot="1">
      <c r="A62" s="1"/>
      <c r="B62" s="534" t="s">
        <v>458</v>
      </c>
      <c r="C62" s="535"/>
      <c r="D62" s="536"/>
      <c r="E62" s="16" t="str">
        <f>IF(OR(E23="ANO",E31="Ano",E36="Ano",E41="Ano",E60="Ano"),"Ano","Ne")</f>
        <v>Ne</v>
      </c>
      <c r="F62" s="2"/>
      <c r="G62" s="4"/>
    </row>
    <row r="63" spans="1:11" s="5" customFormat="1" ht="18" customHeight="1">
      <c r="A63" s="1"/>
      <c r="B63" s="2"/>
      <c r="C63" s="2"/>
      <c r="D63" s="3"/>
      <c r="E63" s="3"/>
      <c r="F63" s="2"/>
      <c r="G63" s="4"/>
    </row>
    <row r="64" spans="1:11" s="5" customFormat="1" ht="6" customHeight="1">
      <c r="A64" s="1"/>
      <c r="B64" s="2"/>
      <c r="C64" s="2"/>
      <c r="D64" s="3"/>
      <c r="E64" s="3"/>
      <c r="F64" s="2"/>
      <c r="G64" s="4"/>
    </row>
    <row r="66" spans="1:7" s="5" customFormat="1" ht="21" customHeight="1">
      <c r="A66" s="1"/>
      <c r="B66" s="2"/>
      <c r="C66" s="2"/>
      <c r="D66" s="3"/>
      <c r="E66" s="3"/>
      <c r="F66" s="2"/>
      <c r="G66" s="4"/>
    </row>
    <row r="67" spans="1:7" s="5" customFormat="1" ht="32.25" customHeight="1">
      <c r="A67" s="1"/>
      <c r="B67" s="2"/>
      <c r="C67" s="2"/>
      <c r="D67" s="3"/>
      <c r="E67" s="3"/>
      <c r="F67" s="2"/>
      <c r="G67" s="4"/>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15" activePane="bottomRight" state="frozen"/>
      <selection pane="bottomRight" activeCell="G49" sqref="G49"/>
      <selection pane="bottomLeft" activeCell="G47" sqref="G47"/>
      <selection pane="topRight" activeCell="G47" sqref="G47"/>
    </sheetView>
  </sheetViews>
  <sheetFormatPr defaultColWidth="11" defaultRowHeight="14.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row r="2" spans="1:16373" ht="31.15" customHeight="1">
      <c r="B2" s="20" t="s">
        <v>373</v>
      </c>
      <c r="C2" s="592" t="s">
        <v>459</v>
      </c>
      <c r="D2" s="592"/>
      <c r="E2" s="592"/>
      <c r="F2" s="592"/>
    </row>
    <row r="3" spans="1:16373" ht="5.25" customHeight="1" thickBot="1">
      <c r="D3" s="39"/>
      <c r="E3" s="39"/>
      <c r="F3" s="40"/>
    </row>
    <row r="4" spans="1:16373" ht="17.25" customHeight="1">
      <c r="A4" s="6" t="s">
        <v>374</v>
      </c>
      <c r="B4" s="568" t="s">
        <v>75</v>
      </c>
      <c r="C4" s="569"/>
      <c r="D4" s="595" t="str">
        <f>IF(ISBLANK('1b Formulář_kategorie podniku'!G7),"",'1b Formulář_kategorie podniku'!G7)</f>
        <v/>
      </c>
      <c r="E4" s="595"/>
      <c r="F4" s="596"/>
      <c r="G4" s="5"/>
    </row>
    <row r="5" spans="1:16373" ht="17.25" customHeight="1">
      <c r="A5" s="1"/>
      <c r="B5" s="556" t="s">
        <v>76</v>
      </c>
      <c r="C5" s="557"/>
      <c r="D5" s="595" t="str">
        <f>IF(ISBLANK('1b Formulář_kategorie podniku'!G8),"",'1b Formulář_kategorie podniku'!G8)</f>
        <v/>
      </c>
      <c r="E5" s="595"/>
      <c r="F5" s="596"/>
      <c r="G5" s="7"/>
    </row>
    <row r="6" spans="1:16373" ht="17.25" customHeight="1">
      <c r="A6" s="1"/>
      <c r="B6" s="556" t="s">
        <v>440</v>
      </c>
      <c r="C6" s="557"/>
      <c r="D6" s="595" t="str">
        <f>IF(ISBLANK('1b Formulář_kategorie podniku'!G9),"",'1b Formulář_kategorie podniku'!G9)</f>
        <v/>
      </c>
      <c r="E6" s="595"/>
      <c r="F6" s="596"/>
      <c r="G6" s="7"/>
    </row>
    <row r="7" spans="1:16373" ht="17.25" customHeight="1">
      <c r="A7" s="1"/>
      <c r="B7" s="556" t="s">
        <v>78</v>
      </c>
      <c r="C7" s="557"/>
      <c r="D7" s="601" t="str">
        <f>IF(ISBLANK('1b Formulář_kategorie podniku'!G10),"",'1b Formulář_kategorie podniku'!G10)</f>
        <v/>
      </c>
      <c r="E7" s="601"/>
      <c r="F7" s="602"/>
      <c r="G7" s="8"/>
    </row>
    <row r="8" spans="1:16373" ht="37.15" customHeight="1" thickBot="1">
      <c r="A8" s="1"/>
      <c r="B8" s="562" t="s">
        <v>79</v>
      </c>
      <c r="C8" s="563"/>
      <c r="D8" s="601" t="str">
        <f>IF(ISBLANK('1b Formulář_kategorie podniku'!G11),"",'1b Formulář_kategorie podniku'!G11)</f>
        <v/>
      </c>
      <c r="E8" s="601"/>
      <c r="F8" s="602"/>
      <c r="G8" s="8"/>
    </row>
    <row r="9" spans="1:16373" ht="30" customHeight="1" thickBot="1">
      <c r="A9" s="1"/>
      <c r="H9" s="10"/>
    </row>
    <row r="10" spans="1:16373" ht="17.25" customHeight="1">
      <c r="A10" s="1"/>
      <c r="B10" s="568" t="s">
        <v>376</v>
      </c>
      <c r="C10" s="569"/>
      <c r="D10" s="595" t="str">
        <f>(IF(ISBLANK('1b Formulář_kategorie podniku'!G13),"",IF('1b Formulář_kategorie podniku'!N48="MSP","Ano","Ne")))</f>
        <v/>
      </c>
      <c r="E10" s="595"/>
      <c r="F10" s="596"/>
    </row>
    <row r="11" spans="1:16373" s="5" customFormat="1" ht="33" customHeight="1">
      <c r="A11" s="1"/>
      <c r="B11" s="552" t="s">
        <v>377</v>
      </c>
      <c r="C11" s="553"/>
      <c r="D11" s="595" t="str">
        <f ca="1">IF(ISBLANK('1b Formulář_kategorie podniku'!G10),"",IF(YEARFRAC(D7,TODAY())&lt;3,"Ano","Ne"))</f>
        <v/>
      </c>
      <c r="E11" s="595"/>
      <c r="F11" s="596"/>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c r="A12" s="1"/>
      <c r="B12" s="556" t="s">
        <v>81</v>
      </c>
      <c r="C12" s="557"/>
      <c r="D12" s="595" t="str">
        <f>IF(ISBLANK('1b Formulář_kategorie podniku'!G13),"",'1b Formulář_kategorie podniku'!G13)</f>
        <v/>
      </c>
      <c r="E12" s="595"/>
      <c r="F12" s="596"/>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c r="A13" s="1"/>
      <c r="B13" s="562" t="s">
        <v>378</v>
      </c>
      <c r="C13" s="563"/>
      <c r="D13" s="597" t="str">
        <f>IF(ISBLANK('1b Formulář_kategorie podniku'!G13),"",IF('1b Formulář_kategorie podniku'!B46="Ano","Ne","Ano"))</f>
        <v/>
      </c>
      <c r="E13" s="597"/>
      <c r="F13" s="598"/>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c r="A15" s="6" t="s">
        <v>379</v>
      </c>
      <c r="B15" s="566" t="s">
        <v>380</v>
      </c>
      <c r="C15" s="567"/>
      <c r="D15" s="560"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1"/>
      <c r="F15" s="558" t="s">
        <v>381</v>
      </c>
      <c r="G15" s="55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c r="A17" s="6"/>
      <c r="B17" s="568" t="s">
        <v>460</v>
      </c>
      <c r="C17" s="581" t="s">
        <v>383</v>
      </c>
      <c r="D17" s="575" t="s">
        <v>384</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c r="A18" s="6"/>
      <c r="B18" s="556"/>
      <c r="C18" s="582"/>
      <c r="D18" s="576"/>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c r="A19" s="1"/>
      <c r="B19" s="169"/>
      <c r="C19" s="170"/>
      <c r="D19" s="170"/>
      <c r="E19" s="171" t="s">
        <v>385</v>
      </c>
    </row>
    <row r="20" spans="1:16373" s="5" customFormat="1" ht="24">
      <c r="A20" s="6"/>
      <c r="B20" s="28" t="s">
        <v>386</v>
      </c>
      <c r="C20" s="161" t="s">
        <v>461</v>
      </c>
      <c r="D20" s="161" t="s">
        <v>462</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c r="A21" s="6"/>
      <c r="B21" s="28" t="s">
        <v>444</v>
      </c>
      <c r="C21" s="12" t="s">
        <v>463</v>
      </c>
      <c r="D21" s="13" t="s">
        <v>464</v>
      </c>
      <c r="E21" s="29"/>
      <c r="F21" s="599" t="s">
        <v>465</v>
      </c>
      <c r="G21" s="600"/>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c r="A22" s="6"/>
      <c r="B22" s="28" t="s">
        <v>446</v>
      </c>
      <c r="C22" s="12" t="s">
        <v>463</v>
      </c>
      <c r="D22" s="13" t="s">
        <v>464</v>
      </c>
      <c r="E22" s="29"/>
      <c r="F22" s="599"/>
      <c r="G22" s="600"/>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c r="A23" s="6"/>
      <c r="B23" s="587" t="s">
        <v>448</v>
      </c>
      <c r="C23" s="588"/>
      <c r="D23" s="58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c r="D24" s="1"/>
      <c r="E24" s="1"/>
    </row>
    <row r="25" spans="1:16373" s="5" customFormat="1" ht="20.25" customHeight="1">
      <c r="A25" s="3"/>
      <c r="B25" s="547" t="s">
        <v>466</v>
      </c>
      <c r="C25" s="575" t="s">
        <v>383</v>
      </c>
      <c r="D25" s="575" t="s">
        <v>384</v>
      </c>
      <c r="E25" s="27" t="str">
        <f ca="1">IF(OR(D15="kritéria B,C,D",D15="kritéria B,C,D,E"),"RELEVANTNÍ","NERELEVANTNÍ")</f>
        <v>NERELEVANTNÍ</v>
      </c>
      <c r="F25" s="2"/>
    </row>
    <row r="26" spans="1:16373" s="5" customFormat="1" ht="20.25" customHeight="1">
      <c r="A26" s="3"/>
      <c r="B26" s="548"/>
      <c r="C26" s="576"/>
      <c r="D26" s="576"/>
      <c r="E26" s="181" t="str">
        <f>IF($D$8&gt;1,$D$8,"")</f>
        <v/>
      </c>
      <c r="F26" s="2"/>
    </row>
    <row r="27" spans="1:16373" s="11" customFormat="1" ht="10.9" customHeight="1">
      <c r="A27" s="1"/>
      <c r="B27" s="169"/>
      <c r="C27" s="170"/>
      <c r="D27" s="170"/>
      <c r="E27" s="171" t="s">
        <v>385</v>
      </c>
    </row>
    <row r="28" spans="1:16373" s="5" customFormat="1" ht="24">
      <c r="A28" s="3"/>
      <c r="B28" s="28" t="s">
        <v>467</v>
      </c>
      <c r="C28" s="161" t="s">
        <v>461</v>
      </c>
      <c r="D28" s="161" t="s">
        <v>462</v>
      </c>
      <c r="E28" s="37"/>
      <c r="F28" s="2"/>
    </row>
    <row r="29" spans="1:16373" s="5" customFormat="1" ht="36">
      <c r="A29" s="3"/>
      <c r="B29" s="28" t="s">
        <v>468</v>
      </c>
      <c r="C29" s="161" t="s">
        <v>461</v>
      </c>
      <c r="D29" s="161" t="s">
        <v>469</v>
      </c>
      <c r="E29" s="37"/>
      <c r="F29" s="2"/>
    </row>
    <row r="30" spans="1:16373" s="5" customFormat="1" ht="17.25" customHeight="1" thickBot="1">
      <c r="A30" s="3"/>
      <c r="B30" s="585" t="s">
        <v>393</v>
      </c>
      <c r="C30" s="586"/>
      <c r="D30" s="586"/>
      <c r="E30" s="30" t="str">
        <f>IF(AND((E29)&gt;0,E28&gt;0),"Ne",(IF((ABS(E29))&gt;((E28-(E29))/2),"Ano","Ne")))</f>
        <v>Ne</v>
      </c>
      <c r="F30" s="2"/>
    </row>
    <row r="31" spans="1:16373" s="5" customFormat="1" ht="9.9499999999999993" customHeight="1" thickBot="1">
      <c r="A31" s="3"/>
      <c r="B31" s="2"/>
      <c r="C31" s="9"/>
      <c r="D31" s="3"/>
      <c r="E31" s="3"/>
      <c r="F31" s="2"/>
      <c r="G31" s="4"/>
    </row>
    <row r="32" spans="1:16373" s="5" customFormat="1" ht="20.25" customHeight="1">
      <c r="A32" s="3"/>
      <c r="B32" s="42" t="s">
        <v>394</v>
      </c>
      <c r="C32" s="551" t="s">
        <v>383</v>
      </c>
      <c r="D32" s="551"/>
      <c r="E32" s="27" t="s">
        <v>395</v>
      </c>
      <c r="F32" s="2"/>
      <c r="G32" s="4"/>
    </row>
    <row r="33" spans="1:11" s="5" customFormat="1" ht="17.25" customHeight="1">
      <c r="A33" s="3"/>
      <c r="B33" s="43" t="s">
        <v>470</v>
      </c>
      <c r="C33" s="546" t="s">
        <v>397</v>
      </c>
      <c r="D33" s="546"/>
      <c r="E33" s="35" t="s">
        <v>298</v>
      </c>
      <c r="F33" s="593" t="s">
        <v>471</v>
      </c>
      <c r="G33" s="594"/>
    </row>
    <row r="34" spans="1:11" s="5" customFormat="1" ht="28.5">
      <c r="A34" s="3"/>
      <c r="B34" s="43" t="s">
        <v>472</v>
      </c>
      <c r="C34" s="546" t="s">
        <v>399</v>
      </c>
      <c r="D34" s="546"/>
      <c r="E34" s="35" t="s">
        <v>298</v>
      </c>
      <c r="F34" s="593"/>
      <c r="G34" s="594"/>
    </row>
    <row r="35" spans="1:11" s="5" customFormat="1" ht="17.25" customHeight="1" thickBot="1">
      <c r="A35" s="3"/>
      <c r="B35" s="537" t="s">
        <v>400</v>
      </c>
      <c r="C35" s="538"/>
      <c r="D35" s="538"/>
      <c r="E35" s="30" t="str">
        <f>IF(OR(E33="Ano",E34="Ano"),"Ano","Ne")</f>
        <v>Ne</v>
      </c>
      <c r="F35" s="2"/>
      <c r="G35" s="4"/>
    </row>
    <row r="36" spans="1:11" s="5" customFormat="1" ht="9.9499999999999993" customHeight="1" thickBot="1">
      <c r="A36" s="3"/>
      <c r="B36" s="4"/>
      <c r="C36" s="14"/>
      <c r="E36" s="3"/>
      <c r="F36" s="2"/>
      <c r="G36" s="4"/>
    </row>
    <row r="37" spans="1:11" s="5" customFormat="1" ht="20.25" customHeight="1">
      <c r="A37" s="3"/>
      <c r="B37" s="42" t="s">
        <v>401</v>
      </c>
      <c r="C37" s="551" t="s">
        <v>383</v>
      </c>
      <c r="D37" s="551"/>
      <c r="E37" s="27" t="s">
        <v>395</v>
      </c>
      <c r="F37" s="2"/>
      <c r="G37" s="4"/>
    </row>
    <row r="38" spans="1:11" s="5" customFormat="1" ht="32.25" customHeight="1">
      <c r="A38" s="3"/>
      <c r="B38" s="43" t="s">
        <v>402</v>
      </c>
      <c r="C38" s="546" t="s">
        <v>399</v>
      </c>
      <c r="D38" s="546"/>
      <c r="E38" s="35" t="s">
        <v>298</v>
      </c>
      <c r="F38" s="2"/>
      <c r="G38" s="4"/>
    </row>
    <row r="39" spans="1:11" s="5" customFormat="1" ht="32.25" customHeight="1">
      <c r="A39" s="3"/>
      <c r="B39" s="43" t="s">
        <v>403</v>
      </c>
      <c r="C39" s="546" t="s">
        <v>399</v>
      </c>
      <c r="D39" s="546"/>
      <c r="E39" s="35" t="s">
        <v>298</v>
      </c>
      <c r="F39" s="2"/>
      <c r="G39" s="4"/>
    </row>
    <row r="40" spans="1:11" s="5" customFormat="1" ht="17.25" customHeight="1" thickBot="1">
      <c r="A40" s="3"/>
      <c r="B40" s="537" t="s">
        <v>404</v>
      </c>
      <c r="C40" s="538"/>
      <c r="D40" s="538"/>
      <c r="E40" s="30" t="str">
        <f>IF(OR(E38="Ano",E39="Ano"),"Ano","Ne")</f>
        <v>Ne</v>
      </c>
      <c r="F40" s="2"/>
      <c r="G40" s="4"/>
    </row>
    <row r="41" spans="1:11" s="5" customFormat="1" ht="9.9499999999999993" customHeight="1" thickBot="1">
      <c r="A41" s="3"/>
      <c r="B41" s="4"/>
      <c r="C41" s="14"/>
      <c r="E41" s="3"/>
      <c r="F41" s="2"/>
      <c r="G41" s="4"/>
    </row>
    <row r="42" spans="1:11" s="5" customFormat="1" ht="20.25" customHeight="1" thickBot="1">
      <c r="A42" s="3"/>
      <c r="B42" s="539" t="s">
        <v>405</v>
      </c>
      <c r="C42" s="540"/>
      <c r="D42" s="541"/>
      <c r="E42" s="38" t="str">
        <f ca="1">IF(OR(D15="kritéria A,C,D,E",D15="kritéria B,C,D,E",D15="kritéria C,D,E"),"RELEVANTNÍ","NERELEVANTNÍ")</f>
        <v>NERELEVANTNÍ</v>
      </c>
      <c r="F42" s="9"/>
      <c r="G42" s="14"/>
    </row>
    <row r="43" spans="1:11" s="5" customFormat="1" ht="5.25" customHeight="1" thickBot="1">
      <c r="A43" s="3"/>
      <c r="B43" s="4"/>
      <c r="C43" s="14"/>
      <c r="E43" s="1"/>
      <c r="F43" s="1"/>
      <c r="G43" s="14"/>
    </row>
    <row r="44" spans="1:11" s="5" customFormat="1" ht="30">
      <c r="A44" s="3"/>
      <c r="B44" s="44" t="s">
        <v>406</v>
      </c>
      <c r="C44" s="45" t="s">
        <v>383</v>
      </c>
      <c r="D44" s="45" t="s">
        <v>407</v>
      </c>
      <c r="E44" s="182" t="str">
        <f>IF(ISBLANK('1b Formulář_kategorie podniku'!G11),"",$D$8)</f>
        <v/>
      </c>
      <c r="F44" s="183" t="str">
        <f>IF(ISBLANK('1b Formulář_kategorie podniku'!G11),"",DATE(YEAR($D$8)-1,MONTH($D$8),DAY($D$8)))</f>
        <v/>
      </c>
      <c r="G44" s="14"/>
    </row>
    <row r="45" spans="1:11" s="5" customFormat="1" ht="10.15" customHeight="1">
      <c r="A45" s="1"/>
      <c r="B45" s="172"/>
      <c r="C45" s="170"/>
      <c r="D45" s="170"/>
      <c r="E45" s="173" t="s">
        <v>385</v>
      </c>
      <c r="F45" s="174" t="s">
        <v>385</v>
      </c>
      <c r="G45" s="14"/>
      <c r="K45" s="3"/>
    </row>
    <row r="46" spans="1:11" s="5" customFormat="1" ht="24">
      <c r="A46" s="3"/>
      <c r="B46" s="41" t="s">
        <v>467</v>
      </c>
      <c r="C46" s="161" t="s">
        <v>461</v>
      </c>
      <c r="D46" s="161" t="s">
        <v>462</v>
      </c>
      <c r="E46" s="36"/>
      <c r="F46" s="37"/>
      <c r="G46" s="14"/>
    </row>
    <row r="47" spans="1:11" s="5" customFormat="1" ht="24">
      <c r="A47" s="3"/>
      <c r="B47" s="41" t="s">
        <v>409</v>
      </c>
      <c r="C47" s="161" t="s">
        <v>461</v>
      </c>
      <c r="D47" s="161" t="s">
        <v>473</v>
      </c>
      <c r="E47" s="36"/>
      <c r="F47" s="37"/>
      <c r="G47" s="14"/>
    </row>
    <row r="48" spans="1:11" s="5" customFormat="1" ht="17.25" customHeight="1">
      <c r="A48" s="3"/>
      <c r="B48" s="542" t="s">
        <v>411</v>
      </c>
      <c r="C48" s="543"/>
      <c r="D48" s="543"/>
      <c r="E48" s="15" t="str">
        <f>IF((E46)=0,"NR",(E47/E46))</f>
        <v>NR</v>
      </c>
      <c r="F48" s="32" t="str">
        <f>IF((F46)=0,"NR",(F47/F46))</f>
        <v>NR</v>
      </c>
      <c r="G48" s="14"/>
    </row>
    <row r="49" spans="1:11" s="5" customFormat="1" ht="17.25" customHeight="1" thickBot="1">
      <c r="A49" s="3"/>
      <c r="B49" s="605" t="s">
        <v>412</v>
      </c>
      <c r="C49" s="606"/>
      <c r="D49" s="607"/>
      <c r="E49" s="33" t="str">
        <f>IF((E46)="0","Ano",IF((E48)&lt;0,"Chyba",IF(E48&gt;7.5,"Ano","Ne")))</f>
        <v>Ano</v>
      </c>
      <c r="F49" s="34" t="str">
        <f>IF((F46)="0","Ano",IF((F48)&lt;0,"Chyba",IF(F48&gt;7.5,"Ano","Ne")))</f>
        <v>Ano</v>
      </c>
      <c r="G49" s="14"/>
    </row>
    <row r="50" spans="1:11" s="5" customFormat="1" ht="5.25" customHeight="1" thickBot="1">
      <c r="A50" s="3"/>
      <c r="B50" s="4"/>
      <c r="C50" s="14"/>
      <c r="E50" s="1"/>
      <c r="F50" s="1"/>
      <c r="G50" s="14"/>
    </row>
    <row r="51" spans="1:11" s="5" customFormat="1" ht="30">
      <c r="A51" s="3"/>
      <c r="B51" s="44" t="s">
        <v>413</v>
      </c>
      <c r="C51" s="45" t="s">
        <v>383</v>
      </c>
      <c r="D51" s="45" t="s">
        <v>407</v>
      </c>
      <c r="E51" s="182" t="str">
        <f>IF(ISBLANK('1b Formulář_kategorie podniku'!G11),"",$D$8)</f>
        <v/>
      </c>
      <c r="F51" s="183" t="str">
        <f>IF(ISBLANK('1b Formulář_kategorie podniku'!G11),"",DATE(YEAR($D$8)-1,MONTH($D$8),DAY($D$8)))</f>
        <v/>
      </c>
      <c r="G51" s="14"/>
    </row>
    <row r="52" spans="1:11" s="5" customFormat="1" ht="10.15" customHeight="1">
      <c r="A52" s="1"/>
      <c r="B52" s="172"/>
      <c r="C52" s="170"/>
      <c r="D52" s="170"/>
      <c r="E52" s="173" t="s">
        <v>385</v>
      </c>
      <c r="F52" s="174" t="s">
        <v>385</v>
      </c>
      <c r="G52" s="14"/>
      <c r="K52" s="3"/>
    </row>
    <row r="53" spans="1:11" s="5" customFormat="1" ht="36">
      <c r="A53" s="3"/>
      <c r="B53" s="41" t="s">
        <v>414</v>
      </c>
      <c r="C53" s="161" t="s">
        <v>454</v>
      </c>
      <c r="D53" s="161" t="s">
        <v>474</v>
      </c>
      <c r="E53" s="36"/>
      <c r="F53" s="37"/>
      <c r="G53" s="14"/>
    </row>
    <row r="54" spans="1:11" s="5" customFormat="1" ht="24">
      <c r="A54" s="3"/>
      <c r="B54" s="41" t="s">
        <v>415</v>
      </c>
      <c r="C54" s="161" t="s">
        <v>454</v>
      </c>
      <c r="D54" s="161" t="s">
        <v>475</v>
      </c>
      <c r="E54" s="36"/>
      <c r="F54" s="37"/>
      <c r="G54" s="14"/>
    </row>
    <row r="55" spans="1:11" s="5" customFormat="1" ht="36">
      <c r="A55" s="3"/>
      <c r="B55" s="41" t="s">
        <v>417</v>
      </c>
      <c r="C55" s="161" t="s">
        <v>454</v>
      </c>
      <c r="D55" s="161" t="s">
        <v>476</v>
      </c>
      <c r="E55" s="36"/>
      <c r="F55" s="37"/>
      <c r="G55" s="14"/>
    </row>
    <row r="56" spans="1:11" s="5" customFormat="1" ht="17.25" customHeight="1">
      <c r="A56" s="3"/>
      <c r="B56" s="542" t="s">
        <v>419</v>
      </c>
      <c r="C56" s="543"/>
      <c r="D56" s="543"/>
      <c r="E56" s="15" t="str">
        <f>IF(E54=0,"NR",(E53+E54+E55)/E54)</f>
        <v>NR</v>
      </c>
      <c r="F56" s="32" t="str">
        <f>IF(F54=0,"NR",(F53+F54+F55)/F54)</f>
        <v>NR</v>
      </c>
      <c r="G56" s="14"/>
    </row>
    <row r="57" spans="1:11" s="5" customFormat="1" ht="17.25" customHeight="1" thickBot="1">
      <c r="A57" s="3"/>
      <c r="B57" s="537" t="s">
        <v>420</v>
      </c>
      <c r="C57" s="538"/>
      <c r="D57" s="538"/>
      <c r="E57" s="33" t="str">
        <f>IF((E56)="NR","NR",IF((E56)&lt;1,"Ano","Ne"))</f>
        <v>NR</v>
      </c>
      <c r="F57" s="34" t="str">
        <f>IF((F56)="NR","NR",IF((F56)&lt;1,"Ano","Ne"))</f>
        <v>NR</v>
      </c>
      <c r="G57" s="14"/>
    </row>
    <row r="58" spans="1:11" ht="5.25" customHeight="1" thickBot="1">
      <c r="B58" s="4"/>
      <c r="C58" s="14"/>
      <c r="D58" s="5"/>
    </row>
    <row r="59" spans="1:11" s="5" customFormat="1" ht="20.25" customHeight="1" thickBot="1">
      <c r="A59" s="3"/>
      <c r="B59" s="603" t="s">
        <v>421</v>
      </c>
      <c r="C59" s="604"/>
      <c r="D59" s="604"/>
      <c r="E59" s="31" t="str">
        <f>IF(AND(E49="ANO",F49="Ano",E57="Ano",F57="Ano"),"Ano","Ne")</f>
        <v>Ne</v>
      </c>
      <c r="F59" s="2"/>
      <c r="G59" s="7"/>
    </row>
    <row r="60" spans="1:11" s="5" customFormat="1" ht="15" customHeight="1" thickBot="1">
      <c r="A60" s="3"/>
      <c r="B60" s="4"/>
      <c r="C60" s="14"/>
      <c r="E60" s="3"/>
      <c r="F60" s="2"/>
      <c r="G60" s="4"/>
    </row>
    <row r="61" spans="1:11" s="5" customFormat="1" ht="32.25" customHeight="1" thickBot="1">
      <c r="A61" s="3"/>
      <c r="B61" s="534" t="s">
        <v>458</v>
      </c>
      <c r="C61" s="535"/>
      <c r="D61" s="536"/>
      <c r="E61" s="16" t="str">
        <f>IF(OR(E23="ANO",E30="Ano",E35="Ano",E40="Ano",E59="Ano"),"Ano","Ne")</f>
        <v>Ne</v>
      </c>
      <c r="F61" s="2"/>
      <c r="G61" s="4"/>
    </row>
    <row r="62" spans="1:11" s="5" customFormat="1" ht="18" customHeight="1">
      <c r="A62" s="3"/>
      <c r="B62" s="2"/>
      <c r="C62" s="9"/>
      <c r="D62" s="3"/>
      <c r="E62" s="3"/>
      <c r="F62" s="2"/>
      <c r="G62" s="4"/>
    </row>
    <row r="63" spans="1:11" s="5" customFormat="1" ht="6" customHeight="1">
      <c r="A63" s="3"/>
      <c r="B63" s="2"/>
      <c r="C63" s="9"/>
      <c r="D63" s="3"/>
      <c r="E63" s="3"/>
      <c r="F63" s="2"/>
      <c r="G63" s="4"/>
    </row>
    <row r="65" spans="1:7" s="5" customFormat="1" ht="21" customHeight="1">
      <c r="A65" s="3"/>
      <c r="B65" s="2"/>
      <c r="C65" s="9"/>
      <c r="D65" s="3"/>
      <c r="E65" s="3"/>
      <c r="F65" s="2"/>
      <c r="G65" s="4"/>
    </row>
    <row r="66" spans="1:7" s="5" customFormat="1" ht="32.25" customHeight="1">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pane="bottomRight" activeCell="G47" sqref="G47"/>
      <selection pane="bottomLeft" activeCell="P29" sqref="P29"/>
      <selection pane="topRight" activeCell="P29" sqref="P29"/>
    </sheetView>
  </sheetViews>
  <sheetFormatPr defaultColWidth="11" defaultRowHeight="14.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row r="2" spans="1:16382" ht="33" customHeight="1">
      <c r="B2" s="20" t="s">
        <v>373</v>
      </c>
      <c r="C2" s="608" t="s">
        <v>477</v>
      </c>
      <c r="D2" s="608"/>
      <c r="E2" s="608"/>
      <c r="F2" s="608"/>
    </row>
    <row r="3" spans="1:16382" ht="5.25" customHeight="1" thickBot="1">
      <c r="D3" s="39"/>
      <c r="E3" s="39"/>
      <c r="F3" s="40"/>
    </row>
    <row r="4" spans="1:16382" ht="17.25" customHeight="1">
      <c r="A4" s="6" t="s">
        <v>374</v>
      </c>
      <c r="B4" s="568" t="s">
        <v>75</v>
      </c>
      <c r="C4" s="569"/>
      <c r="D4" s="595" t="str">
        <f>IF(ISBLANK('1b Formulář_kategorie podniku'!G7),"",'1b Formulář_kategorie podniku'!G7)</f>
        <v/>
      </c>
      <c r="E4" s="595"/>
      <c r="F4" s="596"/>
      <c r="G4" s="5"/>
    </row>
    <row r="5" spans="1:16382" ht="17.25" customHeight="1">
      <c r="A5" s="1"/>
      <c r="B5" s="556" t="s">
        <v>76</v>
      </c>
      <c r="C5" s="557"/>
      <c r="D5" s="595" t="str">
        <f>IF(ISBLANK('1b Formulář_kategorie podniku'!G8),"",'1b Formulář_kategorie podniku'!G8)</f>
        <v/>
      </c>
      <c r="E5" s="595"/>
      <c r="F5" s="596"/>
      <c r="G5" s="7"/>
    </row>
    <row r="6" spans="1:16382" ht="17.25" customHeight="1">
      <c r="A6" s="1"/>
      <c r="B6" s="556" t="s">
        <v>440</v>
      </c>
      <c r="C6" s="557"/>
      <c r="D6" s="595" t="str">
        <f>IF(ISBLANK('1b Formulář_kategorie podniku'!G9),"",'1b Formulář_kategorie podniku'!G9)</f>
        <v/>
      </c>
      <c r="E6" s="595"/>
      <c r="F6" s="596"/>
      <c r="G6" s="7"/>
    </row>
    <row r="7" spans="1:16382" ht="12.75" customHeight="1">
      <c r="A7" s="1"/>
      <c r="B7" s="556" t="s">
        <v>78</v>
      </c>
      <c r="C7" s="557"/>
      <c r="D7" s="601" t="str">
        <f>IF(ISBLANK('1b Formulář_kategorie podniku'!G10),"",'1b Formulář_kategorie podniku'!G10)</f>
        <v/>
      </c>
      <c r="E7" s="601"/>
      <c r="F7" s="602"/>
      <c r="G7" s="8"/>
    </row>
    <row r="8" spans="1:16382" ht="30.75" customHeight="1" thickBot="1">
      <c r="A8" s="1"/>
      <c r="B8" s="562" t="s">
        <v>79</v>
      </c>
      <c r="C8" s="563"/>
      <c r="D8" s="601" t="str">
        <f>IF(ISBLANK('1b Formulář_kategorie podniku'!G11),"",'1b Formulář_kategorie podniku'!G11)</f>
        <v/>
      </c>
      <c r="E8" s="601"/>
      <c r="F8" s="602"/>
      <c r="G8" s="8"/>
    </row>
    <row r="9" spans="1:16382" ht="9.9499999999999993" customHeight="1" thickBot="1">
      <c r="A9" s="1"/>
      <c r="H9" s="10"/>
      <c r="I9" s="3"/>
    </row>
    <row r="10" spans="1:16382" ht="17.25" customHeight="1" thickBot="1">
      <c r="A10" s="1"/>
      <c r="B10" s="568" t="s">
        <v>376</v>
      </c>
      <c r="C10" s="569"/>
      <c r="D10" s="613" t="str">
        <f>(IF(ISBLANK('1b Formulář_kategorie podniku'!G13),"",IF('1b Formulář_kategorie podniku'!N48="MSP","Ano","Ne")))</f>
        <v/>
      </c>
      <c r="E10" s="613"/>
      <c r="F10" s="614"/>
      <c r="I10" s="3"/>
    </row>
    <row r="11" spans="1:16382" s="5" customFormat="1" ht="33" customHeight="1">
      <c r="A11" s="1"/>
      <c r="B11" s="552" t="s">
        <v>377</v>
      </c>
      <c r="C11" s="553"/>
      <c r="D11" s="613" t="str">
        <f ca="1">IF(ISBLANK('1b Formulář_kategorie podniku'!G10),"",IF(YEARFRAC(D7,TODAY())&lt;3,"Ano","Ne"))</f>
        <v/>
      </c>
      <c r="E11" s="613"/>
      <c r="F11" s="614"/>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c r="A12" s="1"/>
      <c r="B12" s="556" t="s">
        <v>81</v>
      </c>
      <c r="C12" s="557"/>
      <c r="D12" s="595" t="str">
        <f>IF(ISBLANK('1b Formulář_kategorie podniku'!G13),"",'1b Formulář_kategorie podniku'!G13)</f>
        <v/>
      </c>
      <c r="E12" s="595"/>
      <c r="F12" s="596"/>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c r="A13" s="1"/>
      <c r="B13" s="562" t="s">
        <v>378</v>
      </c>
      <c r="C13" s="563"/>
      <c r="D13" s="597" t="str">
        <f>IF(ISBLANK('1b Formulář_kategorie podniku'!G13),"",IF('1b Formulář_kategorie podniku'!B46="Ano","Ne","Ano"))</f>
        <v/>
      </c>
      <c r="E13" s="597"/>
      <c r="F13" s="598"/>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c r="A15" s="6" t="s">
        <v>379</v>
      </c>
      <c r="B15" s="566" t="s">
        <v>380</v>
      </c>
      <c r="C15" s="567"/>
      <c r="D15" s="560"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1"/>
      <c r="F15" s="558" t="s">
        <v>381</v>
      </c>
      <c r="G15" s="55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c r="A17" s="6"/>
      <c r="B17" s="568" t="s">
        <v>478</v>
      </c>
      <c r="C17" s="581" t="s">
        <v>383</v>
      </c>
      <c r="D17" s="575" t="s">
        <v>384</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c r="A18" s="6"/>
      <c r="B18" s="556"/>
      <c r="C18" s="582"/>
      <c r="D18" s="576"/>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c r="A19" s="1"/>
      <c r="B19" s="169"/>
      <c r="C19" s="170"/>
      <c r="D19" s="170"/>
      <c r="E19" s="171" t="s">
        <v>385</v>
      </c>
    </row>
    <row r="20" spans="1:16382" s="5" customFormat="1" ht="24">
      <c r="A20" s="6"/>
      <c r="B20" s="28" t="s">
        <v>386</v>
      </c>
      <c r="C20" s="161" t="s">
        <v>479</v>
      </c>
      <c r="D20" s="161" t="s">
        <v>480</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c r="A21" s="6"/>
      <c r="B21" s="28" t="s">
        <v>444</v>
      </c>
      <c r="C21" s="12" t="s">
        <v>463</v>
      </c>
      <c r="D21" s="13" t="s">
        <v>464</v>
      </c>
      <c r="E21" s="29"/>
      <c r="F21" s="609" t="s">
        <v>465</v>
      </c>
      <c r="G21" s="610"/>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c r="A22" s="6"/>
      <c r="B22" s="28" t="s">
        <v>446</v>
      </c>
      <c r="C22" s="12" t="s">
        <v>463</v>
      </c>
      <c r="D22" s="13" t="s">
        <v>464</v>
      </c>
      <c r="E22" s="29"/>
      <c r="F22" s="609"/>
      <c r="G22" s="610"/>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c r="A23" s="6"/>
      <c r="B23" s="587" t="s">
        <v>448</v>
      </c>
      <c r="C23" s="588"/>
      <c r="D23" s="58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c r="D24" s="1"/>
      <c r="E24" s="1"/>
      <c r="G24" s="14"/>
      <c r="I24" s="3"/>
    </row>
    <row r="25" spans="1:16382" s="5" customFormat="1" ht="20.25" customHeight="1">
      <c r="A25" s="3"/>
      <c r="B25" s="547" t="s">
        <v>481</v>
      </c>
      <c r="C25" s="575" t="s">
        <v>383</v>
      </c>
      <c r="D25" s="575" t="s">
        <v>384</v>
      </c>
      <c r="E25" s="27" t="str">
        <f ca="1">IF(OR(D15="kritéria B,C,D",D15="kritéria B,C,D,E"),"RELEVANTNÍ","NERELEVANTNÍ")</f>
        <v>NERELEVANTNÍ</v>
      </c>
      <c r="F25" s="2"/>
      <c r="G25" s="14"/>
      <c r="I25" s="3"/>
    </row>
    <row r="26" spans="1:16382" s="5" customFormat="1" ht="20.25" customHeight="1">
      <c r="A26" s="3"/>
      <c r="B26" s="548"/>
      <c r="C26" s="576"/>
      <c r="D26" s="576"/>
      <c r="E26" s="181" t="str">
        <f>IF($D$8&gt;1,$D$8,"")</f>
        <v/>
      </c>
      <c r="F26" s="176"/>
      <c r="G26" s="14"/>
      <c r="I26" s="3"/>
    </row>
    <row r="27" spans="1:16382" s="11" customFormat="1" ht="10.9" customHeight="1">
      <c r="A27" s="1"/>
      <c r="B27" s="169"/>
      <c r="C27" s="170"/>
      <c r="D27" s="170"/>
      <c r="E27" s="171" t="s">
        <v>385</v>
      </c>
    </row>
    <row r="28" spans="1:16382" s="5" customFormat="1" ht="24">
      <c r="A28" s="3"/>
      <c r="B28" s="28" t="s">
        <v>467</v>
      </c>
      <c r="C28" s="161" t="s">
        <v>479</v>
      </c>
      <c r="D28" s="161" t="s">
        <v>480</v>
      </c>
      <c r="E28" s="37"/>
      <c r="F28" s="2"/>
      <c r="G28" s="14"/>
      <c r="I28" s="3"/>
    </row>
    <row r="29" spans="1:16382" s="5" customFormat="1" ht="24">
      <c r="A29" s="3"/>
      <c r="B29" s="28" t="s">
        <v>468</v>
      </c>
      <c r="C29" s="161" t="s">
        <v>479</v>
      </c>
      <c r="D29" s="161" t="s">
        <v>482</v>
      </c>
      <c r="E29" s="37"/>
      <c r="F29" s="2"/>
      <c r="G29" s="14"/>
      <c r="I29" s="3"/>
    </row>
    <row r="30" spans="1:16382" s="5" customFormat="1" ht="15" thickBot="1">
      <c r="A30" s="3"/>
      <c r="B30" s="585" t="s">
        <v>393</v>
      </c>
      <c r="C30" s="586"/>
      <c r="D30" s="586"/>
      <c r="E30" s="30" t="str">
        <f>IF(AND((E29)&gt;0,E28&gt;0),"Ne",(IF((ABS(E29))&gt;((E28-(E29))/2),"Ano","Ne")))</f>
        <v>Ne</v>
      </c>
      <c r="F30" s="2"/>
      <c r="G30" s="14"/>
      <c r="I30" s="3"/>
    </row>
    <row r="31" spans="1:16382" s="5" customFormat="1" ht="9.9499999999999993" customHeight="1" thickBot="1">
      <c r="A31" s="3"/>
      <c r="B31" s="2"/>
      <c r="C31" s="9"/>
      <c r="D31" s="3"/>
      <c r="E31" s="3"/>
      <c r="F31" s="2"/>
      <c r="G31" s="14"/>
      <c r="I31" s="3"/>
    </row>
    <row r="32" spans="1:16382" s="5" customFormat="1" ht="20.25" customHeight="1">
      <c r="A32" s="3"/>
      <c r="B32" s="42" t="s">
        <v>394</v>
      </c>
      <c r="C32" s="551" t="s">
        <v>383</v>
      </c>
      <c r="D32" s="551"/>
      <c r="E32" s="27" t="s">
        <v>395</v>
      </c>
      <c r="F32" s="2"/>
      <c r="G32" s="4"/>
      <c r="I32" s="3"/>
    </row>
    <row r="33" spans="1:11" s="5" customFormat="1" ht="17.25" customHeight="1">
      <c r="A33" s="3"/>
      <c r="B33" s="43" t="s">
        <v>470</v>
      </c>
      <c r="C33" s="611" t="s">
        <v>397</v>
      </c>
      <c r="D33" s="612"/>
      <c r="E33" s="35" t="s">
        <v>298</v>
      </c>
      <c r="F33" s="593" t="s">
        <v>471</v>
      </c>
      <c r="G33" s="594"/>
      <c r="I33" s="3"/>
    </row>
    <row r="34" spans="1:11" s="5" customFormat="1" ht="23.1" customHeight="1">
      <c r="A34" s="3"/>
      <c r="B34" s="43" t="s">
        <v>472</v>
      </c>
      <c r="C34" s="611" t="s">
        <v>399</v>
      </c>
      <c r="D34" s="612"/>
      <c r="E34" s="35" t="s">
        <v>298</v>
      </c>
      <c r="F34" s="593"/>
      <c r="G34" s="594"/>
      <c r="I34" s="3"/>
    </row>
    <row r="35" spans="1:11" s="5" customFormat="1" ht="17.25" customHeight="1" thickBot="1">
      <c r="A35" s="3"/>
      <c r="B35" s="537" t="s">
        <v>400</v>
      </c>
      <c r="C35" s="538"/>
      <c r="D35" s="538"/>
      <c r="E35" s="30" t="str">
        <f>IF(OR(E33="Ano",E34="Ano"),"Ano","Ne")</f>
        <v>Ne</v>
      </c>
      <c r="F35" s="2"/>
      <c r="G35" s="4"/>
      <c r="I35" s="3"/>
    </row>
    <row r="36" spans="1:11" s="5" customFormat="1" ht="9.9499999999999993" customHeight="1" thickBot="1">
      <c r="A36" s="3"/>
      <c r="B36" s="4"/>
      <c r="C36" s="14"/>
      <c r="E36" s="3"/>
      <c r="F36" s="2"/>
      <c r="G36" s="4"/>
      <c r="I36" s="3"/>
    </row>
    <row r="37" spans="1:11" s="5" customFormat="1" ht="20.25" customHeight="1">
      <c r="A37" s="3"/>
      <c r="B37" s="42" t="s">
        <v>401</v>
      </c>
      <c r="C37" s="551" t="s">
        <v>383</v>
      </c>
      <c r="D37" s="551"/>
      <c r="E37" s="27" t="s">
        <v>395</v>
      </c>
      <c r="F37" s="2"/>
      <c r="G37" s="4"/>
      <c r="I37" s="3"/>
    </row>
    <row r="38" spans="1:11" s="5" customFormat="1" ht="32.25" customHeight="1">
      <c r="A38" s="3"/>
      <c r="B38" s="43" t="s">
        <v>402</v>
      </c>
      <c r="C38" s="546" t="s">
        <v>399</v>
      </c>
      <c r="D38" s="546"/>
      <c r="E38" s="35" t="s">
        <v>298</v>
      </c>
      <c r="F38" s="2"/>
      <c r="G38" s="4"/>
      <c r="I38" s="3"/>
    </row>
    <row r="39" spans="1:11" s="5" customFormat="1" ht="32.25" customHeight="1">
      <c r="A39" s="3"/>
      <c r="B39" s="43" t="s">
        <v>403</v>
      </c>
      <c r="C39" s="546" t="s">
        <v>399</v>
      </c>
      <c r="D39" s="546"/>
      <c r="E39" s="35" t="s">
        <v>298</v>
      </c>
      <c r="F39" s="2"/>
      <c r="G39" s="4"/>
      <c r="I39" s="3"/>
    </row>
    <row r="40" spans="1:11" s="5" customFormat="1" ht="17.25" customHeight="1" thickBot="1">
      <c r="A40" s="3"/>
      <c r="B40" s="537" t="s">
        <v>404</v>
      </c>
      <c r="C40" s="538"/>
      <c r="D40" s="538"/>
      <c r="E40" s="30" t="str">
        <f>IF(OR(E38="Ano",E39="Ano"),"Ano","Ne")</f>
        <v>Ne</v>
      </c>
      <c r="F40" s="2"/>
      <c r="G40" s="4"/>
      <c r="I40" s="3"/>
    </row>
    <row r="41" spans="1:11" s="5" customFormat="1" ht="9.9499999999999993" customHeight="1" thickBot="1">
      <c r="A41" s="3"/>
      <c r="B41" s="4"/>
      <c r="C41" s="14"/>
      <c r="E41" s="3"/>
      <c r="F41" s="2"/>
      <c r="G41" s="4"/>
      <c r="I41" s="3"/>
    </row>
    <row r="42" spans="1:11" s="5" customFormat="1" ht="20.25" customHeight="1" thickBot="1">
      <c r="A42" s="3"/>
      <c r="B42" s="539" t="s">
        <v>405</v>
      </c>
      <c r="C42" s="540"/>
      <c r="D42" s="541"/>
      <c r="E42" s="38" t="str">
        <f ca="1">IF(OR(D15="kritéria A,C,D,E",D15="kritéria B,C,D,E",D15="kritéria C,D,E"),"RELEVANTNÍ","NERELEVANTNÍ")</f>
        <v>NERELEVANTNÍ</v>
      </c>
      <c r="F42" s="9"/>
      <c r="G42" s="14"/>
      <c r="I42" s="3"/>
    </row>
    <row r="43" spans="1:11" s="5" customFormat="1" ht="5.25" customHeight="1" thickBot="1">
      <c r="A43" s="3"/>
      <c r="B43" s="4"/>
      <c r="C43" s="14"/>
      <c r="E43" s="1"/>
      <c r="F43" s="1"/>
      <c r="G43" s="14"/>
      <c r="I43" s="3"/>
    </row>
    <row r="44" spans="1:11" s="5" customFormat="1" ht="42.75" customHeight="1">
      <c r="A44" s="3"/>
      <c r="B44" s="44" t="s">
        <v>406</v>
      </c>
      <c r="C44" s="45" t="s">
        <v>383</v>
      </c>
      <c r="D44" s="45" t="s">
        <v>407</v>
      </c>
      <c r="E44" s="182" t="str">
        <f>IF(ISBLANK('1b Formulář_kategorie podniku'!G11),"",$D$8)</f>
        <v/>
      </c>
      <c r="F44" s="183" t="str">
        <f>IF(ISBLANK('1b Formulář_kategorie podniku'!G11),"",DATE(YEAR($D$8)-1,MONTH($D$8),DAY($D$8)))</f>
        <v/>
      </c>
      <c r="G44" s="176"/>
      <c r="H44" s="10"/>
      <c r="I44" s="3"/>
    </row>
    <row r="45" spans="1:11" s="5" customFormat="1" ht="10.15" customHeight="1">
      <c r="A45" s="1"/>
      <c r="B45" s="172"/>
      <c r="C45" s="170"/>
      <c r="D45" s="170"/>
      <c r="E45" s="173" t="s">
        <v>385</v>
      </c>
      <c r="F45" s="174" t="s">
        <v>385</v>
      </c>
      <c r="G45" s="14"/>
      <c r="K45" s="3"/>
    </row>
    <row r="46" spans="1:11" s="5" customFormat="1" ht="24">
      <c r="A46" s="3"/>
      <c r="B46" s="41" t="s">
        <v>467</v>
      </c>
      <c r="C46" s="161" t="s">
        <v>479</v>
      </c>
      <c r="D46" s="161" t="s">
        <v>480</v>
      </c>
      <c r="E46" s="36"/>
      <c r="F46" s="37"/>
      <c r="G46" s="14"/>
      <c r="I46" s="3"/>
    </row>
    <row r="47" spans="1:11" s="5" customFormat="1" ht="24">
      <c r="A47" s="3"/>
      <c r="B47" s="41" t="s">
        <v>409</v>
      </c>
      <c r="C47" s="161" t="s">
        <v>479</v>
      </c>
      <c r="D47" s="161" t="s">
        <v>483</v>
      </c>
      <c r="E47" s="36"/>
      <c r="F47" s="37"/>
      <c r="G47" s="14"/>
      <c r="I47" s="3"/>
    </row>
    <row r="48" spans="1:11" s="5" customFormat="1">
      <c r="A48" s="3"/>
      <c r="B48" s="542" t="s">
        <v>411</v>
      </c>
      <c r="C48" s="543"/>
      <c r="D48" s="543"/>
      <c r="E48" s="15" t="str">
        <f>IF((E46)=0,"NR",(E47/E46))</f>
        <v>NR</v>
      </c>
      <c r="F48" s="32" t="str">
        <f>IF((F46)=0,"NR",(F47/F46))</f>
        <v>NR</v>
      </c>
      <c r="G48" s="14"/>
      <c r="I48" s="3"/>
    </row>
    <row r="49" spans="1:11" s="5" customFormat="1" ht="17.25" customHeight="1" thickBot="1">
      <c r="A49" s="3"/>
      <c r="B49" s="605" t="s">
        <v>412</v>
      </c>
      <c r="C49" s="606"/>
      <c r="D49" s="607"/>
      <c r="E49" s="33" t="str">
        <f>IF((E46)="0","Ano",IF((E48)&lt;0,"Chyba",IF(E48&gt;7.5,"Ano","Ne")))</f>
        <v>Ano</v>
      </c>
      <c r="F49" s="34" t="str">
        <f>IF((F46)="0","Ano",IF((F48)&lt;0,"Chyba",IF(F48&gt;7.5,"Ano","Ne")))</f>
        <v>Ano</v>
      </c>
      <c r="G49" s="14"/>
      <c r="I49" s="3"/>
    </row>
    <row r="50" spans="1:11" s="5" customFormat="1" ht="5.25" customHeight="1" thickBot="1">
      <c r="A50" s="3"/>
      <c r="B50" s="4"/>
      <c r="C50" s="14"/>
      <c r="E50" s="1"/>
      <c r="F50" s="1"/>
      <c r="G50" s="14"/>
      <c r="I50" s="3"/>
    </row>
    <row r="51" spans="1:11" s="5" customFormat="1" ht="63" customHeight="1">
      <c r="A51" s="3"/>
      <c r="B51" s="44" t="s">
        <v>413</v>
      </c>
      <c r="C51" s="45" t="s">
        <v>383</v>
      </c>
      <c r="D51" s="45" t="s">
        <v>407</v>
      </c>
      <c r="E51" s="182" t="str">
        <f>IF(ISBLANK('1b Formulář_kategorie podniku'!G11),"",$D$8)</f>
        <v/>
      </c>
      <c r="F51" s="183" t="str">
        <f>IF(ISBLANK('1b Formulář_kategorie podniku'!G11),"",DATE(YEAR($D$8)-1,MONTH($D$8),DAY($D$8)))</f>
        <v/>
      </c>
      <c r="G51" s="176"/>
    </row>
    <row r="52" spans="1:11" s="5" customFormat="1" ht="10.15" customHeight="1">
      <c r="A52" s="1"/>
      <c r="B52" s="172"/>
      <c r="C52" s="170"/>
      <c r="D52" s="170"/>
      <c r="E52" s="173" t="s">
        <v>385</v>
      </c>
      <c r="F52" s="174" t="s">
        <v>385</v>
      </c>
      <c r="G52" s="14"/>
      <c r="K52" s="3"/>
    </row>
    <row r="53" spans="1:11" s="5" customFormat="1" ht="36">
      <c r="A53" s="3"/>
      <c r="B53" s="41" t="s">
        <v>414</v>
      </c>
      <c r="C53" s="161" t="s">
        <v>454</v>
      </c>
      <c r="D53" s="161" t="s">
        <v>484</v>
      </c>
      <c r="E53" s="36"/>
      <c r="F53" s="37"/>
      <c r="G53" s="14"/>
    </row>
    <row r="54" spans="1:11" s="5" customFormat="1" ht="24">
      <c r="A54" s="3"/>
      <c r="B54" s="41" t="s">
        <v>415</v>
      </c>
      <c r="C54" s="161" t="s">
        <v>454</v>
      </c>
      <c r="D54" s="161" t="s">
        <v>485</v>
      </c>
      <c r="E54" s="36"/>
      <c r="F54" s="37"/>
      <c r="G54" s="14"/>
    </row>
    <row r="55" spans="1:11" s="5" customFormat="1" ht="36">
      <c r="A55" s="3"/>
      <c r="B55" s="41" t="s">
        <v>417</v>
      </c>
      <c r="C55" s="161" t="s">
        <v>454</v>
      </c>
      <c r="D55" s="161" t="s">
        <v>486</v>
      </c>
      <c r="E55" s="36"/>
      <c r="F55" s="37"/>
      <c r="G55" s="14"/>
    </row>
    <row r="56" spans="1:11" s="5" customFormat="1" ht="17.25" customHeight="1">
      <c r="A56" s="3"/>
      <c r="B56" s="542" t="s">
        <v>419</v>
      </c>
      <c r="C56" s="543"/>
      <c r="D56" s="543"/>
      <c r="E56" s="15" t="str">
        <f>IF(E54=0,"NR",(E53+E54+E55)/E54)</f>
        <v>NR</v>
      </c>
      <c r="F56" s="32" t="str">
        <f>IF(F54=0,"NR",(F53+F54+F55)/F54)</f>
        <v>NR</v>
      </c>
      <c r="G56" s="14"/>
    </row>
    <row r="57" spans="1:11" s="5" customFormat="1" ht="17.25" customHeight="1" thickBot="1">
      <c r="A57" s="3"/>
      <c r="B57" s="537" t="s">
        <v>420</v>
      </c>
      <c r="C57" s="538"/>
      <c r="D57" s="538"/>
      <c r="E57" s="33" t="str">
        <f>IF((E56)="NR","NR",IF((E56)&lt;1,"Ano","Ne"))</f>
        <v>NR</v>
      </c>
      <c r="F57" s="34" t="str">
        <f>IF((F56)="NR","NR",IF((F56)&lt;1,"Ano","Ne"))</f>
        <v>NR</v>
      </c>
      <c r="G57" s="14"/>
    </row>
    <row r="58" spans="1:11" ht="5.25" customHeight="1" thickBot="1">
      <c r="B58" s="4"/>
      <c r="C58" s="14"/>
      <c r="D58" s="5"/>
    </row>
    <row r="59" spans="1:11" s="5" customFormat="1" ht="20.25" customHeight="1" thickBot="1">
      <c r="A59" s="3"/>
      <c r="B59" s="603" t="s">
        <v>421</v>
      </c>
      <c r="C59" s="604"/>
      <c r="D59" s="604"/>
      <c r="E59" s="31" t="str">
        <f>IF(AND(E49="ANO",F49="Ano",E57="Ano",F57="Ano"),"Ano","Ne")</f>
        <v>Ne</v>
      </c>
      <c r="F59" s="2"/>
      <c r="G59" s="7"/>
    </row>
    <row r="60" spans="1:11" s="5" customFormat="1" ht="15" customHeight="1" thickBot="1">
      <c r="A60" s="3"/>
      <c r="B60" s="4"/>
      <c r="C60" s="14"/>
      <c r="E60" s="3"/>
      <c r="F60" s="2"/>
      <c r="G60" s="4"/>
    </row>
    <row r="61" spans="1:11" s="5" customFormat="1" ht="32.25" customHeight="1" thickBot="1">
      <c r="A61" s="3"/>
      <c r="B61" s="534" t="s">
        <v>458</v>
      </c>
      <c r="C61" s="535"/>
      <c r="D61" s="536"/>
      <c r="E61" s="16" t="str">
        <f>IF(OR(E23="ANO",E30="Ano",E35="Ano",E40="Ano",E59="Ano"),"Ano","Ne")</f>
        <v>Ne</v>
      </c>
      <c r="F61" s="2"/>
      <c r="G61" s="4"/>
    </row>
    <row r="62" spans="1:11" s="5" customFormat="1" ht="18" customHeight="1">
      <c r="A62" s="3"/>
      <c r="B62" s="2"/>
      <c r="C62" s="9"/>
      <c r="D62" s="3"/>
      <c r="E62" s="3"/>
      <c r="F62" s="2"/>
      <c r="G62" s="4"/>
    </row>
    <row r="63" spans="1:11" s="5" customFormat="1" ht="6" customHeight="1">
      <c r="A63" s="3"/>
      <c r="B63" s="2"/>
      <c r="C63" s="9"/>
      <c r="D63" s="3"/>
      <c r="E63" s="3"/>
      <c r="F63" s="2"/>
      <c r="G63" s="4"/>
    </row>
    <row r="65" spans="1:7" s="5" customFormat="1" ht="21" customHeight="1">
      <c r="A65" s="3"/>
      <c r="B65" s="2"/>
      <c r="C65" s="9"/>
      <c r="D65" s="3"/>
      <c r="E65" s="3"/>
      <c r="F65" s="2"/>
      <c r="G65" s="4"/>
    </row>
    <row r="66" spans="1:7" s="5" customFormat="1" ht="32.25" customHeight="1">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bottomRight" activeCell="F15" sqref="F15:F20"/>
      <selection pane="bottomLeft" activeCell="A3" sqref="A3"/>
      <selection pane="topRight" activeCell="D1" sqref="D1"/>
    </sheetView>
  </sheetViews>
  <sheetFormatPr defaultColWidth="9" defaultRowHeight="15.75"/>
  <cols>
    <col min="2" max="2" width="15.75" customWidth="1"/>
    <col min="3" max="3" width="67.625" customWidth="1"/>
    <col min="4" max="4" width="13.375" bestFit="1" customWidth="1"/>
    <col min="5" max="5" width="28.375" customWidth="1"/>
    <col min="6" max="6" width="41.75" customWidth="1"/>
  </cols>
  <sheetData>
    <row r="1" spans="2:6">
      <c r="B1" s="117"/>
    </row>
    <row r="2" spans="2:6">
      <c r="B2" s="115" t="s">
        <v>487</v>
      </c>
      <c r="C2" s="115" t="s">
        <v>81</v>
      </c>
      <c r="D2" s="115" t="s">
        <v>488</v>
      </c>
      <c r="E2" s="116"/>
      <c r="F2" s="115" t="s">
        <v>489</v>
      </c>
    </row>
    <row r="3" spans="2:6">
      <c r="B3" s="331" t="s">
        <v>490</v>
      </c>
      <c r="C3" s="332" t="s">
        <v>491</v>
      </c>
      <c r="D3" s="331" t="s">
        <v>492</v>
      </c>
      <c r="E3" s="116"/>
    </row>
    <row r="4" spans="2:6">
      <c r="B4" s="331" t="s">
        <v>493</v>
      </c>
      <c r="C4" s="332" t="s">
        <v>494</v>
      </c>
      <c r="D4" s="331" t="s">
        <v>495</v>
      </c>
      <c r="E4" s="116"/>
      <c r="F4" s="332" t="s">
        <v>496</v>
      </c>
    </row>
    <row r="5" spans="2:6">
      <c r="B5" s="331" t="s">
        <v>497</v>
      </c>
      <c r="C5" s="332" t="s">
        <v>498</v>
      </c>
      <c r="D5" s="331"/>
      <c r="E5" s="116"/>
      <c r="F5" t="s">
        <v>499</v>
      </c>
    </row>
    <row r="6" spans="2:6">
      <c r="B6" s="331" t="s">
        <v>500</v>
      </c>
      <c r="C6" s="332" t="s">
        <v>501</v>
      </c>
      <c r="D6" s="331"/>
      <c r="E6" s="116"/>
      <c r="F6" s="332" t="s">
        <v>502</v>
      </c>
    </row>
    <row r="7" spans="2:6">
      <c r="B7" s="331" t="s">
        <v>503</v>
      </c>
      <c r="C7" s="332" t="s">
        <v>496</v>
      </c>
      <c r="D7" s="331" t="s">
        <v>504</v>
      </c>
      <c r="E7" s="116"/>
      <c r="F7" t="s">
        <v>505</v>
      </c>
    </row>
    <row r="8" spans="2:6">
      <c r="B8" s="331" t="s">
        <v>506</v>
      </c>
      <c r="C8" s="332" t="s">
        <v>507</v>
      </c>
      <c r="D8" s="331" t="s">
        <v>508</v>
      </c>
      <c r="E8" s="116"/>
      <c r="F8" s="332" t="s">
        <v>509</v>
      </c>
    </row>
    <row r="9" spans="2:6" ht="25.5">
      <c r="B9" s="331" t="s">
        <v>510</v>
      </c>
      <c r="C9" s="332" t="s">
        <v>511</v>
      </c>
      <c r="D9" s="331" t="s">
        <v>495</v>
      </c>
      <c r="E9" s="116"/>
      <c r="F9" s="332" t="s">
        <v>512</v>
      </c>
    </row>
    <row r="10" spans="2:6">
      <c r="B10" s="331" t="s">
        <v>513</v>
      </c>
      <c r="C10" s="332" t="s">
        <v>514</v>
      </c>
      <c r="D10" s="331"/>
      <c r="E10" s="116"/>
      <c r="F10" s="332" t="s">
        <v>515</v>
      </c>
    </row>
    <row r="11" spans="2:6" ht="25.5">
      <c r="B11" s="331" t="s">
        <v>516</v>
      </c>
      <c r="C11" s="332" t="s">
        <v>517</v>
      </c>
      <c r="D11" s="331"/>
      <c r="E11" s="116"/>
      <c r="F11" s="332" t="s">
        <v>518</v>
      </c>
    </row>
    <row r="12" spans="2:6">
      <c r="B12" s="331" t="s">
        <v>519</v>
      </c>
      <c r="C12" s="332" t="s">
        <v>520</v>
      </c>
      <c r="D12" s="331"/>
      <c r="E12" s="116"/>
      <c r="F12" s="332" t="s">
        <v>521</v>
      </c>
    </row>
    <row r="13" spans="2:6">
      <c r="B13" s="331" t="s">
        <v>522</v>
      </c>
      <c r="C13" s="332" t="s">
        <v>523</v>
      </c>
      <c r="D13" s="331"/>
      <c r="E13" s="116"/>
      <c r="F13" s="332" t="s">
        <v>524</v>
      </c>
    </row>
    <row r="14" spans="2:6">
      <c r="B14" s="331" t="s">
        <v>525</v>
      </c>
      <c r="C14" s="332" t="s">
        <v>526</v>
      </c>
      <c r="D14" s="331" t="s">
        <v>527</v>
      </c>
      <c r="E14" s="116"/>
    </row>
    <row r="15" spans="2:6" ht="25.5">
      <c r="B15" s="331" t="s">
        <v>528</v>
      </c>
      <c r="C15" s="332" t="s">
        <v>529</v>
      </c>
      <c r="D15" s="331"/>
      <c r="E15" s="115" t="s">
        <v>530</v>
      </c>
      <c r="F15" s="332" t="s">
        <v>491</v>
      </c>
    </row>
    <row r="16" spans="2:6">
      <c r="B16" s="331" t="s">
        <v>531</v>
      </c>
      <c r="C16" s="332" t="s">
        <v>532</v>
      </c>
      <c r="D16" s="331"/>
      <c r="E16" s="116"/>
      <c r="F16" s="332" t="s">
        <v>533</v>
      </c>
    </row>
    <row r="17" spans="2:6">
      <c r="B17" s="331" t="s">
        <v>534</v>
      </c>
      <c r="C17" s="332" t="s">
        <v>535</v>
      </c>
      <c r="D17" s="331"/>
      <c r="E17" s="116"/>
      <c r="F17" s="332" t="s">
        <v>507</v>
      </c>
    </row>
    <row r="18" spans="2:6">
      <c r="B18" s="331" t="s">
        <v>536</v>
      </c>
      <c r="C18" s="332" t="s">
        <v>537</v>
      </c>
      <c r="D18" s="331"/>
      <c r="E18" s="116"/>
      <c r="F18" s="332" t="s">
        <v>538</v>
      </c>
    </row>
    <row r="19" spans="2:6">
      <c r="B19" s="331" t="s">
        <v>539</v>
      </c>
      <c r="C19" s="332" t="s">
        <v>540</v>
      </c>
      <c r="D19" s="331"/>
      <c r="E19" s="115" t="s">
        <v>541</v>
      </c>
      <c r="F19" s="332" t="s">
        <v>542</v>
      </c>
    </row>
    <row r="20" spans="2:6">
      <c r="B20" s="331" t="s">
        <v>543</v>
      </c>
      <c r="C20" s="332" t="s">
        <v>499</v>
      </c>
      <c r="D20" s="331" t="s">
        <v>504</v>
      </c>
      <c r="E20" s="116"/>
      <c r="F20" s="332" t="s">
        <v>544</v>
      </c>
    </row>
    <row r="21" spans="2:6">
      <c r="B21" s="331" t="s">
        <v>545</v>
      </c>
      <c r="C21" s="332" t="s">
        <v>502</v>
      </c>
      <c r="D21" s="331" t="s">
        <v>504</v>
      </c>
      <c r="E21" s="116"/>
    </row>
    <row r="22" spans="2:6">
      <c r="B22" s="331" t="s">
        <v>546</v>
      </c>
      <c r="C22" s="332" t="s">
        <v>547</v>
      </c>
      <c r="D22" s="331"/>
      <c r="E22" t="s">
        <v>548</v>
      </c>
    </row>
    <row r="23" spans="2:6">
      <c r="B23" s="331" t="s">
        <v>549</v>
      </c>
      <c r="C23" s="332" t="s">
        <v>550</v>
      </c>
      <c r="D23" s="331"/>
      <c r="E23" s="116"/>
      <c r="F23" s="332" t="s">
        <v>299</v>
      </c>
    </row>
    <row r="24" spans="2:6">
      <c r="B24" s="331" t="s">
        <v>551</v>
      </c>
      <c r="C24" s="332" t="s">
        <v>552</v>
      </c>
      <c r="D24" s="331"/>
      <c r="E24" s="116"/>
      <c r="F24" s="332" t="s">
        <v>301</v>
      </c>
    </row>
    <row r="25" spans="2:6">
      <c r="B25" s="331" t="s">
        <v>553</v>
      </c>
      <c r="C25" s="332" t="s">
        <v>554</v>
      </c>
      <c r="D25" s="331" t="s">
        <v>495</v>
      </c>
      <c r="E25" s="116"/>
    </row>
    <row r="26" spans="2:6">
      <c r="B26" s="331" t="s">
        <v>555</v>
      </c>
      <c r="C26" s="332" t="s">
        <v>556</v>
      </c>
      <c r="D26" s="331" t="s">
        <v>495</v>
      </c>
      <c r="E26" s="116"/>
    </row>
    <row r="27" spans="2:6">
      <c r="B27" s="331" t="s">
        <v>557</v>
      </c>
      <c r="C27" s="332" t="s">
        <v>558</v>
      </c>
      <c r="D27" s="331"/>
      <c r="E27" s="116"/>
      <c r="F27" t="s">
        <v>559</v>
      </c>
    </row>
    <row r="28" spans="2:6">
      <c r="B28" s="331" t="s">
        <v>560</v>
      </c>
      <c r="C28" s="332" t="s">
        <v>505</v>
      </c>
      <c r="D28" s="331" t="s">
        <v>504</v>
      </c>
      <c r="E28" s="116"/>
    </row>
    <row r="29" spans="2:6">
      <c r="B29" s="331" t="s">
        <v>561</v>
      </c>
      <c r="C29" s="332" t="s">
        <v>562</v>
      </c>
      <c r="D29" s="331" t="s">
        <v>495</v>
      </c>
      <c r="E29" s="116"/>
    </row>
    <row r="30" spans="2:6">
      <c r="B30" s="331" t="s">
        <v>563</v>
      </c>
      <c r="C30" s="332" t="s">
        <v>564</v>
      </c>
      <c r="D30" s="331"/>
      <c r="E30" s="116"/>
    </row>
    <row r="31" spans="2:6">
      <c r="B31" s="331" t="s">
        <v>565</v>
      </c>
      <c r="C31" s="332" t="s">
        <v>566</v>
      </c>
      <c r="D31" s="331"/>
      <c r="E31" s="116"/>
    </row>
    <row r="32" spans="2:6">
      <c r="B32" s="331" t="s">
        <v>567</v>
      </c>
      <c r="C32" s="332" t="s">
        <v>568</v>
      </c>
      <c r="D32" s="331"/>
      <c r="E32" s="116"/>
    </row>
    <row r="33" spans="2:5">
      <c r="B33" s="331" t="s">
        <v>569</v>
      </c>
      <c r="C33" s="332" t="s">
        <v>570</v>
      </c>
      <c r="D33" s="331"/>
      <c r="E33" s="116"/>
    </row>
    <row r="34" spans="2:5">
      <c r="B34" s="331" t="s">
        <v>571</v>
      </c>
      <c r="C34" s="332" t="s">
        <v>572</v>
      </c>
      <c r="D34" s="331"/>
      <c r="E34" s="116"/>
    </row>
    <row r="35" spans="2:5">
      <c r="B35" s="331" t="s">
        <v>573</v>
      </c>
      <c r="C35" s="332" t="s">
        <v>574</v>
      </c>
      <c r="D35" s="331"/>
      <c r="E35" s="116"/>
    </row>
    <row r="36" spans="2:5">
      <c r="B36" s="331" t="s">
        <v>575</v>
      </c>
      <c r="C36" s="332" t="s">
        <v>576</v>
      </c>
      <c r="D36" s="331"/>
      <c r="E36" s="116"/>
    </row>
    <row r="37" spans="2:5" ht="25.5">
      <c r="B37" s="331" t="s">
        <v>577</v>
      </c>
      <c r="C37" s="332" t="s">
        <v>578</v>
      </c>
      <c r="D37" s="331"/>
      <c r="E37" s="116"/>
    </row>
    <row r="38" spans="2:5">
      <c r="B38" s="331" t="s">
        <v>579</v>
      </c>
      <c r="C38" s="332" t="s">
        <v>509</v>
      </c>
      <c r="D38" s="331" t="s">
        <v>504</v>
      </c>
      <c r="E38" s="116"/>
    </row>
    <row r="39" spans="2:5">
      <c r="B39" s="331" t="s">
        <v>580</v>
      </c>
      <c r="C39" s="332" t="s">
        <v>581</v>
      </c>
      <c r="D39" s="331"/>
      <c r="E39" s="116"/>
    </row>
    <row r="40" spans="2:5">
      <c r="B40" s="331" t="s">
        <v>582</v>
      </c>
      <c r="C40" s="332" t="s">
        <v>583</v>
      </c>
      <c r="D40" s="331"/>
      <c r="E40" s="116"/>
    </row>
    <row r="41" spans="2:5">
      <c r="B41" s="331" t="s">
        <v>584</v>
      </c>
      <c r="C41" s="332" t="s">
        <v>585</v>
      </c>
      <c r="D41" s="331"/>
      <c r="E41" s="116"/>
    </row>
    <row r="42" spans="2:5">
      <c r="B42" s="331" t="s">
        <v>586</v>
      </c>
      <c r="C42" s="332" t="s">
        <v>587</v>
      </c>
      <c r="D42" s="331"/>
      <c r="E42" s="116"/>
    </row>
    <row r="43" spans="2:5">
      <c r="B43" s="331" t="s">
        <v>588</v>
      </c>
      <c r="C43" s="332" t="s">
        <v>589</v>
      </c>
      <c r="D43" s="331"/>
      <c r="E43" s="116"/>
    </row>
    <row r="44" spans="2:5">
      <c r="B44" s="331" t="s">
        <v>590</v>
      </c>
      <c r="C44" s="332" t="s">
        <v>591</v>
      </c>
      <c r="D44" s="331" t="s">
        <v>495</v>
      </c>
      <c r="E44" s="116"/>
    </row>
    <row r="45" spans="2:5">
      <c r="B45" s="331" t="s">
        <v>592</v>
      </c>
      <c r="C45" s="332" t="s">
        <v>593</v>
      </c>
      <c r="D45" s="331" t="s">
        <v>594</v>
      </c>
      <c r="E45" s="116"/>
    </row>
    <row r="46" spans="2:5">
      <c r="B46" s="331" t="s">
        <v>595</v>
      </c>
      <c r="C46" s="332" t="s">
        <v>596</v>
      </c>
      <c r="D46" s="331"/>
      <c r="E46" s="116"/>
    </row>
    <row r="47" spans="2:5">
      <c r="B47" s="331" t="s">
        <v>597</v>
      </c>
      <c r="C47" s="332" t="s">
        <v>512</v>
      </c>
      <c r="D47" s="331"/>
      <c r="E47" s="116"/>
    </row>
    <row r="48" spans="2:5">
      <c r="B48" s="331" t="s">
        <v>598</v>
      </c>
      <c r="C48" s="332" t="s">
        <v>599</v>
      </c>
      <c r="D48" s="331"/>
      <c r="E48" s="116"/>
    </row>
    <row r="49" spans="2:5">
      <c r="B49" s="331" t="s">
        <v>600</v>
      </c>
      <c r="C49" s="332" t="s">
        <v>601</v>
      </c>
      <c r="D49" s="331"/>
      <c r="E49" s="116"/>
    </row>
    <row r="50" spans="2:5">
      <c r="B50" s="331" t="s">
        <v>602</v>
      </c>
      <c r="C50" s="332" t="s">
        <v>603</v>
      </c>
      <c r="D50" s="331"/>
      <c r="E50" s="116"/>
    </row>
    <row r="51" spans="2:5">
      <c r="B51" s="331" t="s">
        <v>604</v>
      </c>
      <c r="C51" s="332" t="s">
        <v>605</v>
      </c>
      <c r="D51" s="331"/>
      <c r="E51" s="116"/>
    </row>
    <row r="52" spans="2:5">
      <c r="B52" s="331" t="s">
        <v>606</v>
      </c>
      <c r="C52" s="332" t="s">
        <v>607</v>
      </c>
      <c r="D52" s="331" t="s">
        <v>495</v>
      </c>
      <c r="E52" s="116"/>
    </row>
    <row r="53" spans="2:5">
      <c r="B53" s="331" t="s">
        <v>608</v>
      </c>
      <c r="C53" s="332" t="s">
        <v>544</v>
      </c>
      <c r="D53" s="331" t="s">
        <v>508</v>
      </c>
      <c r="E53" s="116"/>
    </row>
    <row r="54" spans="2:5">
      <c r="B54" s="331" t="s">
        <v>609</v>
      </c>
      <c r="C54" s="332" t="s">
        <v>533</v>
      </c>
      <c r="D54" s="331" t="s">
        <v>508</v>
      </c>
      <c r="E54" s="116"/>
    </row>
    <row r="55" spans="2:5">
      <c r="B55" s="331" t="s">
        <v>610</v>
      </c>
      <c r="C55" s="332" t="s">
        <v>611</v>
      </c>
      <c r="D55" s="331" t="s">
        <v>495</v>
      </c>
      <c r="E55" s="116"/>
    </row>
    <row r="56" spans="2:5">
      <c r="B56" s="331" t="s">
        <v>612</v>
      </c>
      <c r="C56" s="332" t="s">
        <v>613</v>
      </c>
      <c r="D56" s="331"/>
      <c r="E56" s="116"/>
    </row>
    <row r="57" spans="2:5">
      <c r="B57" s="331" t="s">
        <v>614</v>
      </c>
      <c r="C57" s="332" t="s">
        <v>615</v>
      </c>
      <c r="D57" s="331"/>
      <c r="E57" s="116"/>
    </row>
    <row r="58" spans="2:5">
      <c r="B58" s="331" t="s">
        <v>616</v>
      </c>
      <c r="C58" s="332" t="s">
        <v>515</v>
      </c>
      <c r="D58" s="331"/>
      <c r="E58" s="116"/>
    </row>
    <row r="59" spans="2:5">
      <c r="B59" s="331" t="s">
        <v>617</v>
      </c>
      <c r="C59" s="332" t="s">
        <v>518</v>
      </c>
      <c r="D59" s="331" t="s">
        <v>504</v>
      </c>
      <c r="E59" s="116"/>
    </row>
    <row r="60" spans="2:5">
      <c r="B60" s="331" t="s">
        <v>618</v>
      </c>
      <c r="C60" s="332" t="s">
        <v>538</v>
      </c>
      <c r="D60" s="331" t="s">
        <v>508</v>
      </c>
      <c r="E60" s="116"/>
    </row>
    <row r="61" spans="2:5">
      <c r="B61" s="331" t="s">
        <v>619</v>
      </c>
      <c r="C61" s="332" t="s">
        <v>521</v>
      </c>
      <c r="D61" s="331" t="s">
        <v>504</v>
      </c>
      <c r="E61" s="116"/>
    </row>
    <row r="62" spans="2:5">
      <c r="B62" s="331" t="s">
        <v>620</v>
      </c>
      <c r="C62" s="332" t="s">
        <v>524</v>
      </c>
      <c r="D62" s="331" t="s">
        <v>504</v>
      </c>
      <c r="E62" s="116"/>
    </row>
    <row r="63" spans="2:5">
      <c r="B63" s="331" t="s">
        <v>621</v>
      </c>
      <c r="C63" s="332" t="s">
        <v>622</v>
      </c>
      <c r="D63" s="331"/>
      <c r="E63" s="116"/>
    </row>
    <row r="64" spans="2:5">
      <c r="B64" s="331" t="s">
        <v>623</v>
      </c>
      <c r="C64" s="332" t="s">
        <v>624</v>
      </c>
      <c r="D64" s="331" t="s">
        <v>495</v>
      </c>
      <c r="E64" s="116"/>
    </row>
    <row r="65" spans="2:5">
      <c r="B65" s="331" t="s">
        <v>625</v>
      </c>
      <c r="C65" s="332" t="s">
        <v>626</v>
      </c>
      <c r="D65" s="331" t="s">
        <v>495</v>
      </c>
      <c r="E65" s="116"/>
    </row>
    <row r="66" spans="2:5">
      <c r="B66" s="331" t="s">
        <v>627</v>
      </c>
      <c r="C66" s="332" t="s">
        <v>542</v>
      </c>
      <c r="D66" s="331" t="s">
        <v>508</v>
      </c>
      <c r="E66" s="116"/>
    </row>
    <row r="67" spans="2:5">
      <c r="B67" s="331" t="s">
        <v>628</v>
      </c>
      <c r="C67" s="332" t="s">
        <v>629</v>
      </c>
      <c r="D67" s="331" t="s">
        <v>495</v>
      </c>
      <c r="E67" s="116"/>
    </row>
    <row r="68" spans="2:5">
      <c r="B68" s="331" t="s">
        <v>630</v>
      </c>
      <c r="C68" s="332" t="s">
        <v>631</v>
      </c>
      <c r="D68" s="331"/>
      <c r="E68" s="116"/>
    </row>
    <row r="69" spans="2:5">
      <c r="B69" s="331" t="s">
        <v>632</v>
      </c>
      <c r="C69" s="332" t="s">
        <v>633</v>
      </c>
      <c r="D69" s="331"/>
      <c r="E69" s="116"/>
    </row>
    <row r="70" spans="2:5">
      <c r="B70" s="331" t="s">
        <v>634</v>
      </c>
      <c r="C70" s="332" t="s">
        <v>635</v>
      </c>
      <c r="D70" s="331" t="s">
        <v>495</v>
      </c>
      <c r="E70" s="116"/>
    </row>
    <row r="71" spans="2:5">
      <c r="B71" s="331" t="s">
        <v>636</v>
      </c>
      <c r="C71" s="332" t="s">
        <v>637</v>
      </c>
      <c r="D71" s="331"/>
      <c r="E71" s="116"/>
    </row>
    <row r="72" spans="2:5">
      <c r="B72" s="331" t="s">
        <v>638</v>
      </c>
      <c r="C72" s="332" t="s">
        <v>639</v>
      </c>
      <c r="D72" s="331"/>
      <c r="E72" s="116"/>
    </row>
    <row r="73" spans="2:5">
      <c r="B73" s="331" t="s">
        <v>640</v>
      </c>
      <c r="C73" s="332" t="s">
        <v>641</v>
      </c>
      <c r="D73" s="331"/>
      <c r="E73" s="116"/>
    </row>
    <row r="74" spans="2:5">
      <c r="B74" s="331" t="s">
        <v>642</v>
      </c>
      <c r="C74" s="332" t="s">
        <v>643</v>
      </c>
      <c r="D74" s="331"/>
      <c r="E74" s="116"/>
    </row>
    <row r="75" spans="2:5">
      <c r="B75" s="331" t="s">
        <v>644</v>
      </c>
      <c r="C75" s="332" t="s">
        <v>645</v>
      </c>
      <c r="D75" s="331"/>
      <c r="E75" s="116"/>
    </row>
    <row r="76" spans="2:5">
      <c r="B76" s="331" t="s">
        <v>646</v>
      </c>
      <c r="C76" s="332" t="s">
        <v>647</v>
      </c>
      <c r="D76" s="331"/>
      <c r="E76" s="116"/>
    </row>
    <row r="77" spans="2:5" ht="25.5">
      <c r="B77" s="331" t="s">
        <v>648</v>
      </c>
      <c r="C77" s="332" t="s">
        <v>649</v>
      </c>
      <c r="D77" s="331"/>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pane="bottomRight" activeCell="G47" sqref="G47"/>
      <selection pane="bottomLeft" activeCell="G47" sqref="G47"/>
      <selection pane="topRight" activeCell="G47" sqref="G47"/>
    </sheetView>
  </sheetViews>
  <sheetFormatPr defaultColWidth="11" defaultRowHeight="14.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ol min="9" max="16384" width="11" style="3"/>
  </cols>
  <sheetData>
    <row r="1" spans="1:8" ht="5.25" customHeight="1"/>
    <row r="2" spans="1:8" ht="31.15" customHeight="1">
      <c r="B2" s="20" t="s">
        <v>373</v>
      </c>
      <c r="C2" s="592" t="s">
        <v>650</v>
      </c>
      <c r="D2" s="592"/>
      <c r="E2" s="592"/>
      <c r="F2" s="592"/>
    </row>
    <row r="3" spans="1:8" ht="5.25" customHeight="1" thickBot="1"/>
    <row r="4" spans="1:8" ht="17.25" customHeight="1">
      <c r="A4" s="6" t="s">
        <v>374</v>
      </c>
      <c r="B4" s="568" t="s">
        <v>75</v>
      </c>
      <c r="C4" s="569"/>
      <c r="D4" s="572" t="str">
        <f>IF(ISBLANK('1b Formulář_kategorie podniku'!G25),"",'1b Formulář_kategorie podniku'!G25)</f>
        <v/>
      </c>
      <c r="E4" s="572"/>
      <c r="F4" s="573"/>
      <c r="G4" s="5"/>
    </row>
    <row r="5" spans="1:8" ht="17.25" customHeight="1">
      <c r="A5" s="1"/>
      <c r="B5" s="556" t="s">
        <v>89</v>
      </c>
      <c r="C5" s="557"/>
      <c r="D5" s="554" t="str">
        <f>IF(ISBLANK('1b Formulář_kategorie podniku'!G26),"",'1b Formulář_kategorie podniku'!G26)</f>
        <v/>
      </c>
      <c r="E5" s="554"/>
      <c r="F5" s="555"/>
      <c r="G5" s="7"/>
    </row>
    <row r="6" spans="1:8" ht="17.25" customHeight="1" thickBot="1">
      <c r="A6" s="1"/>
      <c r="B6" s="615" t="s">
        <v>651</v>
      </c>
      <c r="C6" s="616"/>
      <c r="D6" s="564" t="str">
        <f>IF(ISBLANK('1b Formulář_kategorie podniku'!G27),"",'1b Formulář_kategorie podniku'!G27)</f>
        <v/>
      </c>
      <c r="E6" s="564"/>
      <c r="F6" s="565"/>
      <c r="G6" s="8"/>
    </row>
    <row r="7" spans="1:8" ht="15" customHeight="1">
      <c r="A7" s="1"/>
      <c r="H7" s="10"/>
    </row>
    <row r="8" spans="1:8" s="5" customFormat="1" ht="9.9499999999999993" customHeight="1" thickBot="1">
      <c r="A8" s="3"/>
      <c r="B8" s="2"/>
      <c r="C8" s="9"/>
      <c r="D8" s="3"/>
      <c r="E8" s="3"/>
      <c r="F8" s="2"/>
      <c r="G8" s="4"/>
    </row>
    <row r="9" spans="1:8" s="5" customFormat="1" ht="20.25" customHeight="1">
      <c r="A9" s="3"/>
      <c r="B9" s="42" t="s">
        <v>394</v>
      </c>
      <c r="C9" s="551" t="s">
        <v>383</v>
      </c>
      <c r="D9" s="551"/>
      <c r="E9" s="27" t="s">
        <v>395</v>
      </c>
      <c r="F9" s="2"/>
      <c r="G9" s="4"/>
    </row>
    <row r="10" spans="1:8" s="5" customFormat="1" ht="17.25" customHeight="1">
      <c r="A10" s="3"/>
      <c r="B10" s="43" t="s">
        <v>470</v>
      </c>
      <c r="C10" s="546" t="s">
        <v>397</v>
      </c>
      <c r="D10" s="546"/>
      <c r="E10" s="35" t="s">
        <v>298</v>
      </c>
    </row>
    <row r="11" spans="1:8" s="5" customFormat="1" ht="28.5">
      <c r="A11" s="3"/>
      <c r="B11" s="43" t="s">
        <v>472</v>
      </c>
      <c r="C11" s="546" t="s">
        <v>399</v>
      </c>
      <c r="D11" s="546"/>
      <c r="E11" s="35" t="s">
        <v>298</v>
      </c>
    </row>
    <row r="12" spans="1:8" s="5" customFormat="1" ht="17.25" customHeight="1" thickBot="1">
      <c r="A12" s="3"/>
      <c r="B12" s="537" t="s">
        <v>400</v>
      </c>
      <c r="C12" s="538"/>
      <c r="D12" s="538"/>
      <c r="E12" s="30" t="str">
        <f>IF(OR(E10="Ano",E11="Ano"),"Ano","Ne")</f>
        <v>Ne</v>
      </c>
      <c r="F12" s="2"/>
      <c r="G12" s="4"/>
    </row>
    <row r="13" spans="1:8" s="5" customFormat="1" ht="9.9499999999999993" customHeight="1" thickBot="1">
      <c r="A13" s="3"/>
      <c r="B13" s="4"/>
      <c r="C13" s="14"/>
      <c r="E13" s="3"/>
      <c r="F13" s="2"/>
      <c r="G13" s="4"/>
    </row>
    <row r="14" spans="1:8" s="5" customFormat="1" ht="20.25" customHeight="1">
      <c r="A14" s="3"/>
      <c r="B14" s="42" t="s">
        <v>401</v>
      </c>
      <c r="C14" s="551" t="s">
        <v>383</v>
      </c>
      <c r="D14" s="551"/>
      <c r="E14" s="27" t="s">
        <v>395</v>
      </c>
      <c r="F14" s="2"/>
      <c r="G14" s="4"/>
    </row>
    <row r="15" spans="1:8" s="5" customFormat="1" ht="32.25" customHeight="1">
      <c r="A15" s="3"/>
      <c r="B15" s="43" t="s">
        <v>402</v>
      </c>
      <c r="C15" s="546" t="s">
        <v>399</v>
      </c>
      <c r="D15" s="546"/>
      <c r="E15" s="35" t="s">
        <v>298</v>
      </c>
      <c r="F15" s="2"/>
      <c r="G15" s="4"/>
    </row>
    <row r="16" spans="1:8" s="5" customFormat="1" ht="32.25" customHeight="1">
      <c r="A16" s="3"/>
      <c r="B16" s="43" t="s">
        <v>403</v>
      </c>
      <c r="C16" s="546" t="s">
        <v>399</v>
      </c>
      <c r="D16" s="546"/>
      <c r="E16" s="35" t="s">
        <v>298</v>
      </c>
      <c r="F16" s="2"/>
      <c r="G16" s="4"/>
    </row>
    <row r="17" spans="1:7" s="5" customFormat="1" ht="17.25" customHeight="1" thickBot="1">
      <c r="A17" s="3"/>
      <c r="B17" s="537" t="s">
        <v>404</v>
      </c>
      <c r="C17" s="538"/>
      <c r="D17" s="538"/>
      <c r="E17" s="30" t="str">
        <f>IF(OR(E15="Ano",E16="Ano"),"Ano","Ne")</f>
        <v>Ne</v>
      </c>
      <c r="F17" s="2"/>
      <c r="G17" s="4"/>
    </row>
    <row r="18" spans="1:7" s="5" customFormat="1" ht="9.9499999999999993" customHeight="1">
      <c r="A18" s="3"/>
      <c r="B18" s="4"/>
      <c r="C18" s="14"/>
      <c r="E18" s="3"/>
      <c r="F18" s="2"/>
      <c r="G18" s="4"/>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pane="bottomRight" activeCell="G47" sqref="G47"/>
      <selection pane="bottomLeft" activeCell="G47" sqref="G47"/>
      <selection pane="topRight" activeCell="G47" sqref="G47"/>
    </sheetView>
  </sheetViews>
  <sheetFormatPr defaultColWidth="11" defaultRowHeight="14.25"/>
  <cols>
    <col min="1" max="1" width="7.125" style="1" customWidth="1"/>
    <col min="2" max="2" width="58.5" style="2" customWidth="1"/>
    <col min="3" max="3" width="8.5" style="2" customWidth="1"/>
    <col min="4" max="4" width="11.375" style="3" customWidth="1"/>
    <col min="5" max="5" width="15.5" style="3" customWidth="1"/>
    <col min="6" max="6" width="15.5" style="2" customWidth="1"/>
    <col min="7" max="7" width="13.5" style="4" customWidth="1"/>
    <col min="8" max="11" width="13.5" style="5" customWidth="1"/>
    <col min="12" max="13" width="13.5" style="3" customWidth="1"/>
    <col min="14" max="14" width="5.875" style="3" customWidth="1"/>
    <col min="15" max="16384" width="11" style="3"/>
  </cols>
  <sheetData>
    <row r="1" spans="1:16382" ht="5.25" customHeight="1"/>
    <row r="2" spans="1:16382" ht="42.6" customHeight="1">
      <c r="B2" s="20" t="s">
        <v>373</v>
      </c>
      <c r="C2" s="608" t="s">
        <v>652</v>
      </c>
      <c r="D2" s="608"/>
      <c r="E2" s="608"/>
      <c r="F2" s="608"/>
    </row>
    <row r="3" spans="1:16382" ht="5.25" customHeight="1" thickBot="1"/>
    <row r="4" spans="1:16382" ht="17.25" customHeight="1">
      <c r="A4" s="6" t="s">
        <v>374</v>
      </c>
      <c r="B4" s="568" t="s">
        <v>75</v>
      </c>
      <c r="C4" s="569"/>
      <c r="D4" s="554" t="str">
        <f>IF(ISBLANK('1b Formulář_kategorie podniku'!G7),"",'1b Formulář_kategorie podniku'!G7)</f>
        <v/>
      </c>
      <c r="E4" s="554"/>
      <c r="F4" s="555"/>
      <c r="G4" s="5"/>
    </row>
    <row r="5" spans="1:16382" ht="17.25" customHeight="1">
      <c r="B5" s="556" t="s">
        <v>76</v>
      </c>
      <c r="C5" s="557"/>
      <c r="D5" s="554" t="str">
        <f>IF(ISBLANK('1b Formulář_kategorie podniku'!G8),"",'1b Formulář_kategorie podniku'!G8)</f>
        <v/>
      </c>
      <c r="E5" s="554"/>
      <c r="F5" s="555"/>
      <c r="G5" s="7"/>
    </row>
    <row r="6" spans="1:16382" ht="17.25" customHeight="1">
      <c r="B6" s="556" t="s">
        <v>440</v>
      </c>
      <c r="C6" s="557"/>
      <c r="D6" s="554" t="str">
        <f>IF(ISBLANK('1b Formulář_kategorie podniku'!G9),"",'1b Formulář_kategorie podniku'!G9)</f>
        <v/>
      </c>
      <c r="E6" s="554"/>
      <c r="F6" s="555"/>
      <c r="G6" s="7"/>
    </row>
    <row r="7" spans="1:16382" ht="17.25" customHeight="1">
      <c r="B7" s="556" t="s">
        <v>78</v>
      </c>
      <c r="C7" s="557"/>
      <c r="D7" s="570" t="str">
        <f>IF(ISBLANK('1b Formulář_kategorie podniku'!G10),"",'1b Formulář_kategorie podniku'!G10)</f>
        <v/>
      </c>
      <c r="E7" s="570"/>
      <c r="F7" s="571"/>
      <c r="G7" s="8"/>
    </row>
    <row r="8" spans="1:16382" ht="30.75" customHeight="1">
      <c r="B8" s="556" t="s">
        <v>79</v>
      </c>
      <c r="C8" s="557"/>
      <c r="D8" s="570" t="str">
        <f>IF(ISBLANK('1b Formulář_kategorie podniku'!G11),"",'1b Formulář_kategorie podniku'!G11)</f>
        <v/>
      </c>
      <c r="E8" s="570"/>
      <c r="F8" s="571"/>
      <c r="G8" s="8"/>
    </row>
    <row r="9" spans="1:16382" ht="30.75" customHeight="1" thickBot="1">
      <c r="B9" s="615" t="s">
        <v>653</v>
      </c>
      <c r="C9" s="616"/>
      <c r="D9" s="696"/>
      <c r="E9" s="696"/>
      <c r="F9" s="697"/>
    </row>
    <row r="10" spans="1:16382" ht="9.9499999999999993" customHeight="1" thickBot="1">
      <c r="C10" s="9"/>
      <c r="I10" s="10"/>
    </row>
    <row r="11" spans="1:16382" ht="17.25" customHeight="1">
      <c r="B11" s="568" t="s">
        <v>654</v>
      </c>
      <c r="C11" s="569"/>
      <c r="D11" s="689" t="s">
        <v>298</v>
      </c>
      <c r="E11" s="690"/>
      <c r="F11" s="691"/>
    </row>
    <row r="12" spans="1:16382" s="5" customFormat="1" ht="33" customHeight="1">
      <c r="A12" s="1"/>
      <c r="B12" s="552" t="s">
        <v>655</v>
      </c>
      <c r="C12" s="553"/>
      <c r="D12" s="689" t="s">
        <v>298</v>
      </c>
      <c r="E12" s="690"/>
      <c r="F12" s="691"/>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2.95" customHeight="1">
      <c r="A13" s="1"/>
      <c r="B13" s="556" t="s">
        <v>656</v>
      </c>
      <c r="C13" s="557"/>
      <c r="D13" s="689" t="s">
        <v>298</v>
      </c>
      <c r="E13" s="690"/>
      <c r="F13" s="691"/>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2.95" customHeight="1">
      <c r="A14" s="1"/>
      <c r="B14" s="556" t="s">
        <v>657</v>
      </c>
      <c r="C14" s="557"/>
      <c r="D14" s="689" t="s">
        <v>298</v>
      </c>
      <c r="E14" s="690"/>
      <c r="F14" s="691"/>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c r="A15" s="1"/>
      <c r="B15" s="692" t="s">
        <v>658</v>
      </c>
      <c r="C15" s="693"/>
      <c r="D15" s="689" t="s">
        <v>298</v>
      </c>
      <c r="E15" s="690"/>
      <c r="F15" s="691"/>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c r="A17" s="6" t="s">
        <v>379</v>
      </c>
      <c r="B17" s="566" t="s">
        <v>380</v>
      </c>
      <c r="C17" s="567"/>
      <c r="D17" s="560"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1"/>
      <c r="F17" s="694" t="s">
        <v>381</v>
      </c>
      <c r="G17" s="695"/>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c r="A19" s="1"/>
      <c r="B19" s="547" t="s">
        <v>659</v>
      </c>
      <c r="C19" s="634" t="s">
        <v>383</v>
      </c>
      <c r="D19" s="636"/>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c r="A20" s="1"/>
      <c r="B20" s="548"/>
      <c r="C20" s="698"/>
      <c r="D20" s="699"/>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c r="A21" s="1"/>
      <c r="B21" s="41" t="s">
        <v>386</v>
      </c>
      <c r="C21" s="661" t="s">
        <v>319</v>
      </c>
      <c r="D21" s="662"/>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c r="B22" s="41" t="s">
        <v>444</v>
      </c>
      <c r="C22" s="661" t="s">
        <v>319</v>
      </c>
      <c r="D22" s="662"/>
      <c r="E22" s="312">
        <f>F67</f>
        <v>0</v>
      </c>
    </row>
    <row r="23" spans="1:16382" ht="17.25" customHeight="1">
      <c r="B23" s="41" t="s">
        <v>446</v>
      </c>
      <c r="C23" s="661" t="s">
        <v>319</v>
      </c>
      <c r="D23" s="662"/>
      <c r="E23" s="312">
        <f>G67</f>
        <v>0</v>
      </c>
    </row>
    <row r="24" spans="1:16382" ht="17.25" customHeight="1" thickBot="1">
      <c r="B24" s="537" t="s">
        <v>448</v>
      </c>
      <c r="C24" s="538"/>
      <c r="D24" s="538"/>
      <c r="E24" s="30" t="str">
        <f>IF(E21&lt;((E22+E23)/2),"Ano","Ne")</f>
        <v>Ne</v>
      </c>
    </row>
    <row r="25" spans="1:16382" ht="9.9499999999999993" customHeight="1" thickBot="1">
      <c r="B25" s="4"/>
      <c r="C25" s="4"/>
      <c r="D25" s="7"/>
      <c r="E25" s="1"/>
    </row>
    <row r="26" spans="1:16382" s="5" customFormat="1" ht="20.25" customHeight="1">
      <c r="A26" s="1"/>
      <c r="B26" s="547" t="s">
        <v>660</v>
      </c>
      <c r="C26" s="634" t="s">
        <v>383</v>
      </c>
      <c r="D26" s="636"/>
      <c r="E26" s="27" t="str">
        <f>IF(OR(D17="kritéria B,C,D,E",D17="kritéria B,C,D",D17="kritéria A,B,C,D",D17="kritéria A,B,C,D,E"),"RELEVANTNÍ","NERELEVANTNÍ")</f>
        <v>NERELEVANTNÍ</v>
      </c>
      <c r="F26" s="2"/>
      <c r="G26" s="4"/>
    </row>
    <row r="27" spans="1:16382" s="5" customFormat="1" ht="20.25" customHeight="1">
      <c r="A27" s="1"/>
      <c r="B27" s="548"/>
      <c r="C27" s="698"/>
      <c r="D27" s="699"/>
      <c r="E27" s="181" t="str">
        <f>IF($D$8&gt;1,$D$8,"")</f>
        <v/>
      </c>
      <c r="F27" s="2"/>
      <c r="G27" s="4"/>
    </row>
    <row r="28" spans="1:16382" s="5" customFormat="1" ht="29.25" customHeight="1">
      <c r="A28" s="1"/>
      <c r="B28" s="41" t="s">
        <v>386</v>
      </c>
      <c r="C28" s="661" t="s">
        <v>661</v>
      </c>
      <c r="D28" s="662"/>
      <c r="E28" s="312">
        <f>+E99</f>
        <v>0</v>
      </c>
      <c r="F28" s="2"/>
      <c r="G28" s="4"/>
    </row>
    <row r="29" spans="1:16382" s="5" customFormat="1" ht="17.25" customHeight="1">
      <c r="A29" s="1"/>
      <c r="B29" s="41" t="s">
        <v>450</v>
      </c>
      <c r="C29" s="661" t="s">
        <v>319</v>
      </c>
      <c r="D29" s="662"/>
      <c r="E29" s="312">
        <f>H99</f>
        <v>0</v>
      </c>
      <c r="F29" s="2"/>
      <c r="G29" s="4"/>
    </row>
    <row r="30" spans="1:16382" s="5" customFormat="1" ht="28.5" customHeight="1">
      <c r="A30" s="1"/>
      <c r="B30" s="41" t="s">
        <v>392</v>
      </c>
      <c r="C30" s="661" t="s">
        <v>661</v>
      </c>
      <c r="D30" s="662"/>
      <c r="E30" s="312">
        <f>I99</f>
        <v>0</v>
      </c>
      <c r="F30" s="2"/>
      <c r="G30" s="4"/>
    </row>
    <row r="31" spans="1:16382" s="5" customFormat="1" ht="17.25" customHeight="1" thickBot="1">
      <c r="A31" s="1"/>
      <c r="B31" s="537" t="s">
        <v>393</v>
      </c>
      <c r="C31" s="538"/>
      <c r="D31" s="538"/>
      <c r="E31" s="30" t="str">
        <f>IF(AND((E29+E30)&gt;0,E28&gt;0),"Ne",(IF((ABS(E29+E30))&gt;((E28-(E29+E30))/2),"Ano","Ne")))</f>
        <v>Ne</v>
      </c>
      <c r="F31" s="2"/>
      <c r="G31" s="4"/>
    </row>
    <row r="32" spans="1:16382" s="5" customFormat="1" ht="9.9499999999999993" customHeight="1" thickBot="1">
      <c r="A32" s="1"/>
      <c r="B32" s="2"/>
      <c r="C32" s="2"/>
      <c r="D32" s="3"/>
      <c r="E32" s="3"/>
      <c r="F32" s="2"/>
      <c r="G32" s="4"/>
    </row>
    <row r="33" spans="1:7" s="5" customFormat="1" ht="20.25" customHeight="1">
      <c r="A33" s="1"/>
      <c r="B33" s="42" t="s">
        <v>394</v>
      </c>
      <c r="C33" s="551" t="s">
        <v>383</v>
      </c>
      <c r="D33" s="551"/>
      <c r="E33" s="27" t="s">
        <v>395</v>
      </c>
      <c r="F33" s="2"/>
      <c r="G33" s="4"/>
    </row>
    <row r="34" spans="1:7" s="5" customFormat="1" ht="17.25" customHeight="1">
      <c r="A34" s="1"/>
      <c r="B34" s="43" t="s">
        <v>662</v>
      </c>
      <c r="C34" s="546" t="s">
        <v>397</v>
      </c>
      <c r="D34" s="546"/>
      <c r="E34" s="119" t="s">
        <v>298</v>
      </c>
      <c r="F34" s="2"/>
      <c r="G34" s="4"/>
    </row>
    <row r="35" spans="1:7" s="5" customFormat="1" ht="26.25" customHeight="1">
      <c r="A35" s="1"/>
      <c r="B35" s="43" t="s">
        <v>398</v>
      </c>
      <c r="C35" s="546" t="s">
        <v>399</v>
      </c>
      <c r="D35" s="546"/>
      <c r="E35" s="119" t="s">
        <v>298</v>
      </c>
      <c r="F35" s="2"/>
      <c r="G35" s="4"/>
    </row>
    <row r="36" spans="1:7" s="5" customFormat="1" ht="17.25" customHeight="1" thickBot="1">
      <c r="A36" s="1"/>
      <c r="B36" s="537" t="s">
        <v>400</v>
      </c>
      <c r="C36" s="538"/>
      <c r="D36" s="538"/>
      <c r="E36" s="30" t="str">
        <f>IF(OR(E34="Ano",E35="Ano"),"Ano","Ne")</f>
        <v>Ne</v>
      </c>
      <c r="F36" s="2"/>
      <c r="G36" s="4"/>
    </row>
    <row r="37" spans="1:7" s="5" customFormat="1" ht="9.9499999999999993" customHeight="1" thickBot="1">
      <c r="A37" s="1"/>
      <c r="B37" s="4"/>
      <c r="C37" s="4"/>
      <c r="E37" s="3"/>
      <c r="F37" s="2"/>
      <c r="G37" s="4"/>
    </row>
    <row r="38" spans="1:7" s="5" customFormat="1" ht="20.25" customHeight="1">
      <c r="A38" s="1"/>
      <c r="B38" s="42" t="s">
        <v>401</v>
      </c>
      <c r="C38" s="551" t="s">
        <v>383</v>
      </c>
      <c r="D38" s="551"/>
      <c r="E38" s="27" t="s">
        <v>395</v>
      </c>
      <c r="F38" s="2"/>
      <c r="G38" s="4"/>
    </row>
    <row r="39" spans="1:7" s="5" customFormat="1" ht="32.25" customHeight="1">
      <c r="A39" s="1"/>
      <c r="B39" s="43" t="s">
        <v>402</v>
      </c>
      <c r="C39" s="546" t="s">
        <v>399</v>
      </c>
      <c r="D39" s="546"/>
      <c r="E39" s="119" t="s">
        <v>298</v>
      </c>
      <c r="F39" s="2"/>
      <c r="G39" s="4"/>
    </row>
    <row r="40" spans="1:7" s="5" customFormat="1" ht="32.25" customHeight="1">
      <c r="A40" s="1"/>
      <c r="B40" s="43" t="s">
        <v>403</v>
      </c>
      <c r="C40" s="546" t="s">
        <v>399</v>
      </c>
      <c r="D40" s="546"/>
      <c r="E40" s="119" t="s">
        <v>298</v>
      </c>
      <c r="F40" s="2"/>
      <c r="G40" s="4"/>
    </row>
    <row r="41" spans="1:7" s="5" customFormat="1" ht="17.25" customHeight="1" thickBot="1">
      <c r="A41" s="1"/>
      <c r="B41" s="537" t="s">
        <v>404</v>
      </c>
      <c r="C41" s="538"/>
      <c r="D41" s="538"/>
      <c r="E41" s="30" t="str">
        <f>IF(OR(E39="Ano",E40="Ano"),"Ano","Ne")</f>
        <v>Ne</v>
      </c>
      <c r="F41" s="2"/>
      <c r="G41" s="4"/>
    </row>
    <row r="42" spans="1:7" s="5" customFormat="1" ht="9.9499999999999993" customHeight="1" thickBot="1">
      <c r="A42" s="1"/>
      <c r="B42" s="4"/>
      <c r="C42" s="4"/>
      <c r="E42" s="3"/>
      <c r="F42" s="2"/>
      <c r="G42" s="4"/>
    </row>
    <row r="43" spans="1:7" s="5" customFormat="1" ht="20.25" customHeight="1" thickBot="1">
      <c r="A43" s="1"/>
      <c r="B43" s="539" t="s">
        <v>405</v>
      </c>
      <c r="C43" s="540"/>
      <c r="D43" s="541"/>
      <c r="E43" s="38" t="str">
        <f>IF(OR(D17="kritéria A,C,D,E",D17="kritéria B,C,D,E",D17="kritéria A,B,C,D,E",D17="kritéria C,D,E"),"RELEVANTNÍ","NERELEVANTNÍ")</f>
        <v>NERELEVANTNÍ</v>
      </c>
      <c r="F43" s="9"/>
      <c r="G43" s="14"/>
    </row>
    <row r="44" spans="1:7" s="5" customFormat="1" ht="5.25" customHeight="1" thickBot="1">
      <c r="A44" s="1"/>
      <c r="B44" s="4"/>
      <c r="C44" s="4"/>
      <c r="E44" s="1"/>
      <c r="F44" s="1"/>
      <c r="G44" s="14"/>
    </row>
    <row r="45" spans="1:7" s="5" customFormat="1" ht="20.25" customHeight="1">
      <c r="A45" s="1"/>
      <c r="B45" s="44" t="s">
        <v>406</v>
      </c>
      <c r="C45" s="663" t="s">
        <v>383</v>
      </c>
      <c r="D45" s="664"/>
      <c r="E45" s="314" t="str">
        <f>IF(ISBLANK('1b Formulář_kategorie podniku'!G11),"",$D$8)</f>
        <v/>
      </c>
      <c r="F45" s="183" t="str">
        <f>IF(ISBLANK('1b Formulář_kategorie podniku'!G11),"",DATE(YEAR($E$45)-1,MONTH($E$45),DAY($E$45)))</f>
        <v/>
      </c>
      <c r="G45" s="14"/>
    </row>
    <row r="46" spans="1:7" s="5" customFormat="1" ht="28.5" customHeight="1">
      <c r="A46" s="1"/>
      <c r="B46" s="41" t="s">
        <v>386</v>
      </c>
      <c r="C46" s="661" t="s">
        <v>661</v>
      </c>
      <c r="D46" s="662"/>
      <c r="E46" s="313">
        <f>E131+E99+E67</f>
        <v>0</v>
      </c>
      <c r="F46" s="312">
        <f>+E82+E114+E146</f>
        <v>0</v>
      </c>
      <c r="G46" s="14"/>
    </row>
    <row r="47" spans="1:7" s="5" customFormat="1" ht="28.5" customHeight="1">
      <c r="A47" s="1"/>
      <c r="B47" s="41" t="s">
        <v>409</v>
      </c>
      <c r="C47" s="661" t="s">
        <v>661</v>
      </c>
      <c r="D47" s="662"/>
      <c r="E47" s="313">
        <f>J131+J67+J99</f>
        <v>0</v>
      </c>
      <c r="F47" s="312">
        <f>J146+J82+J114</f>
        <v>0</v>
      </c>
      <c r="G47" s="14"/>
    </row>
    <row r="48" spans="1:7" s="5" customFormat="1" ht="17.25" customHeight="1">
      <c r="A48" s="1"/>
      <c r="B48" s="542" t="s">
        <v>411</v>
      </c>
      <c r="C48" s="543"/>
      <c r="D48" s="543"/>
      <c r="E48" s="15" t="str">
        <f>IF((E46)=0,"NR",(E47/E46))</f>
        <v>NR</v>
      </c>
      <c r="F48" s="32" t="str">
        <f>IF((F46)=0,"NR",(F47/F46))</f>
        <v>NR</v>
      </c>
      <c r="G48" s="14"/>
    </row>
    <row r="49" spans="1:14" s="5" customFormat="1" ht="17.25" customHeight="1" thickBot="1">
      <c r="A49" s="1"/>
      <c r="B49" s="537" t="s">
        <v>412</v>
      </c>
      <c r="C49" s="538"/>
      <c r="D49" s="538"/>
      <c r="E49" s="33" t="str">
        <f>IF((E46)="0","Ano",IF((E48)&lt;0,"Chyba",IF(E48&gt;7.5,"Ano","Ne")))</f>
        <v>Ano</v>
      </c>
      <c r="F49" s="34" t="str">
        <f>IF((F46)="0","Ano",IF((F48)&lt;0,"Chyba",IF(F48&gt;7.5,"Ano","Ne")))</f>
        <v>Ano</v>
      </c>
      <c r="G49" s="14"/>
    </row>
    <row r="50" spans="1:14" s="5" customFormat="1" ht="5.25" customHeight="1" thickBot="1">
      <c r="A50" s="1"/>
      <c r="B50" s="4"/>
      <c r="C50" s="4"/>
      <c r="E50" s="1"/>
      <c r="F50" s="1"/>
      <c r="G50" s="14"/>
    </row>
    <row r="51" spans="1:14" s="5" customFormat="1" ht="20.25" customHeight="1">
      <c r="A51" s="1"/>
      <c r="B51" s="44" t="s">
        <v>413</v>
      </c>
      <c r="C51" s="663" t="s">
        <v>383</v>
      </c>
      <c r="D51" s="664"/>
      <c r="E51" s="314" t="str">
        <f>IF(ISBLANK('1b Formulář_kategorie podniku'!G11),"",$D$8)</f>
        <v/>
      </c>
      <c r="F51" s="183" t="str">
        <f>IF(ISBLANK('1b Formulář_kategorie podniku'!G11),"",DATE(YEAR($E51)-1,MONTH($E51),DAY($E51)))</f>
        <v/>
      </c>
      <c r="G51" s="14"/>
    </row>
    <row r="52" spans="1:14" s="5" customFormat="1" ht="27.75" customHeight="1">
      <c r="A52" s="1"/>
      <c r="B52" s="41" t="s">
        <v>414</v>
      </c>
      <c r="C52" s="661" t="s">
        <v>663</v>
      </c>
      <c r="D52" s="662"/>
      <c r="E52" s="313">
        <f>K131+K67+K99</f>
        <v>0</v>
      </c>
      <c r="F52" s="312">
        <f>K146+K82+K114</f>
        <v>0</v>
      </c>
      <c r="G52" s="14"/>
    </row>
    <row r="53" spans="1:14" s="5" customFormat="1" ht="27.75" customHeight="1">
      <c r="A53" s="1"/>
      <c r="B53" s="41" t="s">
        <v>415</v>
      </c>
      <c r="C53" s="661" t="s">
        <v>663</v>
      </c>
      <c r="D53" s="662"/>
      <c r="E53" s="313">
        <f>L131+L99+L67</f>
        <v>0</v>
      </c>
      <c r="F53" s="312">
        <f>L146+L82+L114</f>
        <v>0</v>
      </c>
      <c r="G53" s="14"/>
    </row>
    <row r="54" spans="1:14" s="5" customFormat="1" ht="27.75" customHeight="1">
      <c r="A54" s="1"/>
      <c r="B54" s="41" t="s">
        <v>417</v>
      </c>
      <c r="C54" s="661" t="s">
        <v>663</v>
      </c>
      <c r="D54" s="662"/>
      <c r="E54" s="313">
        <f>M131+M67+M99</f>
        <v>0</v>
      </c>
      <c r="F54" s="312">
        <f>M146+M82+M114</f>
        <v>0</v>
      </c>
      <c r="G54" s="14"/>
    </row>
    <row r="55" spans="1:14" s="5" customFormat="1" ht="17.25" customHeight="1">
      <c r="A55" s="1"/>
      <c r="B55" s="542" t="s">
        <v>419</v>
      </c>
      <c r="C55" s="543"/>
      <c r="D55" s="543"/>
      <c r="E55" s="15" t="str">
        <f>IF(E53=0,"NR",(E52+E53+E54)/E53)</f>
        <v>NR</v>
      </c>
      <c r="F55" s="32" t="str">
        <f>IF(F53=0,"NR",(F52+F53+F54)/F53)</f>
        <v>NR</v>
      </c>
      <c r="G55" s="14"/>
    </row>
    <row r="56" spans="1:14" s="5" customFormat="1" ht="17.25" customHeight="1" thickBot="1">
      <c r="A56" s="1"/>
      <c r="B56" s="537" t="s">
        <v>420</v>
      </c>
      <c r="C56" s="538"/>
      <c r="D56" s="538"/>
      <c r="E56" s="33" t="str">
        <f>IF((E55)="NR","NR",IF((E55)&lt;1,"Ano","Ne"))</f>
        <v>NR</v>
      </c>
      <c r="F56" s="34" t="str">
        <f>IF((F55)="NR","NR",IF((F55)&lt;1,"Ano","Ne"))</f>
        <v>NR</v>
      </c>
      <c r="G56" s="14"/>
    </row>
    <row r="57" spans="1:14" ht="5.25" customHeight="1" thickBot="1"/>
    <row r="58" spans="1:14" s="5" customFormat="1" ht="20.25" customHeight="1" thickBot="1">
      <c r="A58" s="1"/>
      <c r="B58" s="659" t="s">
        <v>421</v>
      </c>
      <c r="C58" s="660"/>
      <c r="D58" s="660"/>
      <c r="E58" s="31" t="str">
        <f>IF(AND(E49="ANO",F49="Ano",E56="Ano",F56="Ano"),"Ano","Ne")</f>
        <v>Ne</v>
      </c>
      <c r="F58" s="2"/>
      <c r="G58" s="7"/>
    </row>
    <row r="59" spans="1:14" s="5" customFormat="1" ht="15" customHeight="1" thickBot="1">
      <c r="A59" s="1"/>
      <c r="B59" s="2"/>
      <c r="C59" s="2"/>
      <c r="D59" s="3"/>
      <c r="E59" s="3"/>
      <c r="F59" s="2"/>
      <c r="G59" s="4"/>
    </row>
    <row r="60" spans="1:14" s="5" customFormat="1" ht="32.25" customHeight="1" thickBot="1">
      <c r="A60" s="1"/>
      <c r="B60" s="534" t="s">
        <v>458</v>
      </c>
      <c r="C60" s="535"/>
      <c r="D60" s="536"/>
      <c r="E60" s="16" t="str">
        <f>IF(OR(E24="ANO",E31="Ano",E36="Ano",E41="Ano",E58="Ano"),"Ano","Ne")</f>
        <v>Ne</v>
      </c>
      <c r="F60" s="2"/>
      <c r="G60" s="4"/>
    </row>
    <row r="61" spans="1:14" s="5" customFormat="1" ht="14.1" customHeight="1">
      <c r="A61" s="1"/>
      <c r="B61" s="2"/>
      <c r="C61" s="2"/>
      <c r="D61" s="3"/>
      <c r="E61" s="3"/>
      <c r="F61" s="2"/>
      <c r="G61" s="4"/>
    </row>
    <row r="62" spans="1:14" s="5" customFormat="1" ht="15.95" customHeight="1" thickBot="1">
      <c r="A62" s="276"/>
      <c r="B62" s="277"/>
      <c r="C62" s="277"/>
      <c r="D62" s="278"/>
      <c r="E62" s="278"/>
      <c r="F62" s="277"/>
      <c r="G62" s="279"/>
      <c r="H62" s="280"/>
      <c r="I62" s="280"/>
      <c r="J62" s="280"/>
      <c r="K62" s="280"/>
      <c r="L62" s="280"/>
      <c r="M62" s="280"/>
      <c r="N62" s="280"/>
    </row>
    <row r="63" spans="1:14" ht="30.95" customHeight="1" thickBot="1">
      <c r="A63" s="617" t="s">
        <v>664</v>
      </c>
      <c r="B63" s="647" t="s">
        <v>665</v>
      </c>
      <c r="C63" s="648"/>
      <c r="D63" s="648"/>
      <c r="E63" s="648"/>
      <c r="F63" s="648"/>
      <c r="G63" s="648"/>
      <c r="H63" s="648"/>
      <c r="I63" s="648"/>
      <c r="J63" s="648"/>
      <c r="K63" s="648"/>
      <c r="L63" s="648"/>
      <c r="M63" s="649"/>
      <c r="N63" s="278"/>
    </row>
    <row r="64" spans="1:14" s="5" customFormat="1" ht="20.25" customHeight="1">
      <c r="A64" s="617"/>
      <c r="B64" s="281" t="s">
        <v>666</v>
      </c>
      <c r="C64" s="643" t="str">
        <f>D8</f>
        <v/>
      </c>
      <c r="D64" s="643"/>
      <c r="E64" s="644" t="s">
        <v>667</v>
      </c>
      <c r="F64" s="644"/>
      <c r="G64" s="644"/>
      <c r="H64" s="644"/>
      <c r="I64" s="644"/>
      <c r="J64" s="644"/>
      <c r="K64" s="645" t="s">
        <v>668</v>
      </c>
      <c r="L64" s="645"/>
      <c r="M64" s="646"/>
      <c r="N64" s="278"/>
    </row>
    <row r="65" spans="1:14" s="5" customFormat="1" ht="60" customHeight="1">
      <c r="A65" s="617"/>
      <c r="B65" s="625" t="s">
        <v>131</v>
      </c>
      <c r="C65" s="627" t="s">
        <v>77</v>
      </c>
      <c r="D65" s="629" t="s">
        <v>669</v>
      </c>
      <c r="E65" s="282" t="s">
        <v>386</v>
      </c>
      <c r="F65" s="282" t="s">
        <v>444</v>
      </c>
      <c r="G65" s="282" t="s">
        <v>446</v>
      </c>
      <c r="H65" s="282" t="s">
        <v>670</v>
      </c>
      <c r="I65" s="282" t="s">
        <v>671</v>
      </c>
      <c r="J65" s="282" t="s">
        <v>409</v>
      </c>
      <c r="K65" s="283" t="s">
        <v>414</v>
      </c>
      <c r="L65" s="283" t="s">
        <v>415</v>
      </c>
      <c r="M65" s="284" t="s">
        <v>672</v>
      </c>
      <c r="N65" s="280"/>
    </row>
    <row r="66" spans="1:14" ht="17.25" customHeight="1" thickBot="1">
      <c r="A66" s="617"/>
      <c r="B66" s="626"/>
      <c r="C66" s="628"/>
      <c r="D66" s="630"/>
      <c r="E66" s="631" t="s">
        <v>673</v>
      </c>
      <c r="F66" s="632"/>
      <c r="G66" s="632"/>
      <c r="H66" s="632"/>
      <c r="I66" s="632"/>
      <c r="J66" s="632"/>
      <c r="K66" s="632"/>
      <c r="L66" s="632"/>
      <c r="M66" s="633"/>
      <c r="N66" s="280"/>
    </row>
    <row r="67" spans="1:14" s="291" customFormat="1" ht="15.95" customHeight="1">
      <c r="A67" s="617"/>
      <c r="B67" s="285" t="s">
        <v>141</v>
      </c>
      <c r="C67" s="286"/>
      <c r="D67" s="287"/>
      <c r="E67" s="288">
        <f>SUM(E68:E77)</f>
        <v>0</v>
      </c>
      <c r="F67" s="288">
        <f>SUM(F68:F77)</f>
        <v>0</v>
      </c>
      <c r="G67" s="288">
        <f>SUM(G68:G77)</f>
        <v>0</v>
      </c>
      <c r="H67" s="653" t="s">
        <v>674</v>
      </c>
      <c r="I67" s="654"/>
      <c r="J67" s="288">
        <f>SUM(J68:J77)</f>
        <v>0</v>
      </c>
      <c r="K67" s="288">
        <f>SUM(K68:K77)</f>
        <v>0</v>
      </c>
      <c r="L67" s="288">
        <f>SUM(L68:L77)</f>
        <v>0</v>
      </c>
      <c r="M67" s="289">
        <f>SUM(M68:M77)</f>
        <v>0</v>
      </c>
      <c r="N67" s="290"/>
    </row>
    <row r="68" spans="1:14" s="1" customFormat="1" ht="15.95" customHeight="1">
      <c r="A68" s="617"/>
      <c r="B68" s="120" t="s">
        <v>675</v>
      </c>
      <c r="C68" s="121"/>
      <c r="D68" s="121"/>
      <c r="E68" s="122"/>
      <c r="F68" s="122"/>
      <c r="G68" s="123"/>
      <c r="H68" s="655"/>
      <c r="I68" s="656"/>
      <c r="J68" s="122"/>
      <c r="K68" s="122"/>
      <c r="L68" s="122"/>
      <c r="M68" s="132"/>
      <c r="N68" s="276"/>
    </row>
    <row r="69" spans="1:14" s="1" customFormat="1" ht="15.95" customHeight="1">
      <c r="A69" s="617"/>
      <c r="B69" s="120" t="s">
        <v>676</v>
      </c>
      <c r="C69" s="124"/>
      <c r="D69" s="121"/>
      <c r="E69" s="122"/>
      <c r="F69" s="125"/>
      <c r="G69" s="123"/>
      <c r="H69" s="655"/>
      <c r="I69" s="656"/>
      <c r="J69" s="133"/>
      <c r="K69" s="133"/>
      <c r="L69" s="122"/>
      <c r="M69" s="132"/>
      <c r="N69" s="276"/>
    </row>
    <row r="70" spans="1:14" s="1" customFormat="1" ht="15.95" customHeight="1">
      <c r="A70" s="617"/>
      <c r="B70" s="120" t="s">
        <v>677</v>
      </c>
      <c r="C70" s="124"/>
      <c r="D70" s="121"/>
      <c r="E70" s="122"/>
      <c r="F70" s="125"/>
      <c r="G70" s="123"/>
      <c r="H70" s="655"/>
      <c r="I70" s="656"/>
      <c r="J70" s="133"/>
      <c r="K70" s="133"/>
      <c r="L70" s="122"/>
      <c r="M70" s="132"/>
      <c r="N70" s="276"/>
    </row>
    <row r="71" spans="1:14" s="1" customFormat="1" ht="15.95" customHeight="1">
      <c r="A71" s="617"/>
      <c r="B71" s="120" t="s">
        <v>678</v>
      </c>
      <c r="C71" s="124"/>
      <c r="D71" s="121"/>
      <c r="E71" s="122"/>
      <c r="F71" s="125"/>
      <c r="G71" s="123"/>
      <c r="H71" s="655"/>
      <c r="I71" s="656"/>
      <c r="J71" s="133"/>
      <c r="K71" s="133"/>
      <c r="L71" s="122"/>
      <c r="M71" s="132"/>
      <c r="N71" s="276"/>
    </row>
    <row r="72" spans="1:14" s="1" customFormat="1" ht="15.95" customHeight="1">
      <c r="A72" s="617"/>
      <c r="B72" s="120" t="s">
        <v>679</v>
      </c>
      <c r="C72" s="124"/>
      <c r="D72" s="121"/>
      <c r="E72" s="122"/>
      <c r="F72" s="125"/>
      <c r="G72" s="123"/>
      <c r="H72" s="655"/>
      <c r="I72" s="656"/>
      <c r="J72" s="133"/>
      <c r="K72" s="133"/>
      <c r="L72" s="122"/>
      <c r="M72" s="132"/>
      <c r="N72" s="276"/>
    </row>
    <row r="73" spans="1:14" s="1" customFormat="1" ht="15.95" customHeight="1">
      <c r="A73" s="617"/>
      <c r="B73" s="120" t="s">
        <v>680</v>
      </c>
      <c r="C73" s="124"/>
      <c r="D73" s="121"/>
      <c r="E73" s="122"/>
      <c r="F73" s="125"/>
      <c r="G73" s="123"/>
      <c r="H73" s="655"/>
      <c r="I73" s="656"/>
      <c r="J73" s="133"/>
      <c r="K73" s="133"/>
      <c r="L73" s="122"/>
      <c r="M73" s="132"/>
      <c r="N73" s="276"/>
    </row>
    <row r="74" spans="1:14" s="1" customFormat="1" ht="15.95" customHeight="1">
      <c r="A74" s="617"/>
      <c r="B74" s="120" t="s">
        <v>681</v>
      </c>
      <c r="C74" s="124"/>
      <c r="D74" s="121"/>
      <c r="E74" s="122"/>
      <c r="F74" s="125"/>
      <c r="G74" s="123"/>
      <c r="H74" s="655"/>
      <c r="I74" s="656"/>
      <c r="J74" s="133"/>
      <c r="K74" s="133"/>
      <c r="L74" s="122"/>
      <c r="M74" s="132"/>
      <c r="N74" s="276"/>
    </row>
    <row r="75" spans="1:14" s="1" customFormat="1" ht="15.95" customHeight="1">
      <c r="A75" s="617"/>
      <c r="B75" s="120" t="s">
        <v>682</v>
      </c>
      <c r="C75" s="124"/>
      <c r="D75" s="121"/>
      <c r="E75" s="122"/>
      <c r="F75" s="125"/>
      <c r="G75" s="123"/>
      <c r="H75" s="655"/>
      <c r="I75" s="656"/>
      <c r="J75" s="133"/>
      <c r="K75" s="133"/>
      <c r="L75" s="122"/>
      <c r="M75" s="132"/>
      <c r="N75" s="276"/>
    </row>
    <row r="76" spans="1:14" s="1" customFormat="1" ht="15.95" customHeight="1">
      <c r="A76" s="617"/>
      <c r="B76" s="120" t="s">
        <v>683</v>
      </c>
      <c r="C76" s="124"/>
      <c r="D76" s="121"/>
      <c r="E76" s="122"/>
      <c r="F76" s="125"/>
      <c r="G76" s="123"/>
      <c r="H76" s="655"/>
      <c r="I76" s="656"/>
      <c r="J76" s="133"/>
      <c r="K76" s="133"/>
      <c r="L76" s="122"/>
      <c r="M76" s="132"/>
      <c r="N76" s="276"/>
    </row>
    <row r="77" spans="1:14" s="1" customFormat="1" ht="17.100000000000001" customHeight="1" thickBot="1">
      <c r="A77" s="617"/>
      <c r="B77" s="126" t="s">
        <v>684</v>
      </c>
      <c r="C77" s="127"/>
      <c r="D77" s="128"/>
      <c r="E77" s="129"/>
      <c r="F77" s="130"/>
      <c r="G77" s="131"/>
      <c r="H77" s="657"/>
      <c r="I77" s="658"/>
      <c r="J77" s="134"/>
      <c r="K77" s="134"/>
      <c r="L77" s="129"/>
      <c r="M77" s="135"/>
      <c r="N77" s="276"/>
    </row>
    <row r="78" spans="1:14" ht="15" thickBot="1">
      <c r="A78" s="617"/>
      <c r="N78" s="278"/>
    </row>
    <row r="79" spans="1:14" ht="20.25" customHeight="1">
      <c r="A79" s="617"/>
      <c r="B79" s="281" t="s">
        <v>666</v>
      </c>
      <c r="C79" s="643" t="str">
        <f>IF(ISBLANK('1b Formulář_kategorie podniku'!G11),"",DATE(YEAR($D$8)-1,MONTH($D$8),DAY($D$8)))</f>
        <v/>
      </c>
      <c r="D79" s="643"/>
      <c r="E79" s="644" t="s">
        <v>667</v>
      </c>
      <c r="F79" s="644"/>
      <c r="G79" s="644"/>
      <c r="H79" s="644"/>
      <c r="I79" s="644"/>
      <c r="J79" s="644"/>
      <c r="K79" s="645" t="s">
        <v>668</v>
      </c>
      <c r="L79" s="645"/>
      <c r="M79" s="646"/>
      <c r="N79" s="278"/>
    </row>
    <row r="80" spans="1:14" ht="60" customHeight="1">
      <c r="A80" s="617"/>
      <c r="B80" s="625" t="s">
        <v>131</v>
      </c>
      <c r="C80" s="627" t="s">
        <v>77</v>
      </c>
      <c r="D80" s="629" t="s">
        <v>669</v>
      </c>
      <c r="E80" s="282" t="s">
        <v>386</v>
      </c>
      <c r="F80" s="282" t="s">
        <v>444</v>
      </c>
      <c r="G80" s="282" t="s">
        <v>446</v>
      </c>
      <c r="H80" s="282" t="s">
        <v>670</v>
      </c>
      <c r="I80" s="282" t="s">
        <v>671</v>
      </c>
      <c r="J80" s="282" t="s">
        <v>409</v>
      </c>
      <c r="K80" s="283" t="s">
        <v>414</v>
      </c>
      <c r="L80" s="283" t="s">
        <v>415</v>
      </c>
      <c r="M80" s="284" t="s">
        <v>672</v>
      </c>
      <c r="N80" s="278"/>
    </row>
    <row r="81" spans="1:14" ht="17.25" customHeight="1" thickBot="1">
      <c r="A81" s="617"/>
      <c r="B81" s="626"/>
      <c r="C81" s="628"/>
      <c r="D81" s="630"/>
      <c r="E81" s="631" t="s">
        <v>673</v>
      </c>
      <c r="F81" s="632"/>
      <c r="G81" s="632"/>
      <c r="H81" s="632"/>
      <c r="I81" s="632"/>
      <c r="J81" s="632"/>
      <c r="K81" s="632"/>
      <c r="L81" s="632"/>
      <c r="M81" s="633"/>
      <c r="N81" s="278"/>
    </row>
    <row r="82" spans="1:14" s="291" customFormat="1" ht="15">
      <c r="A82" s="617"/>
      <c r="B82" s="285" t="s">
        <v>141</v>
      </c>
      <c r="C82" s="286"/>
      <c r="D82" s="287"/>
      <c r="E82" s="288">
        <f>SUM(E83:E92)</f>
        <v>0</v>
      </c>
      <c r="F82" s="634" t="s">
        <v>674</v>
      </c>
      <c r="G82" s="635"/>
      <c r="H82" s="635"/>
      <c r="I82" s="636"/>
      <c r="J82" s="288">
        <f>SUM(J83:J92)</f>
        <v>0</v>
      </c>
      <c r="K82" s="288">
        <f>SUM(K83:K92)</f>
        <v>0</v>
      </c>
      <c r="L82" s="288">
        <f>SUM(L83:L92)</f>
        <v>0</v>
      </c>
      <c r="M82" s="289">
        <f>SUM(M83:M92)</f>
        <v>0</v>
      </c>
      <c r="N82" s="290"/>
    </row>
    <row r="83" spans="1:14">
      <c r="A83" s="617"/>
      <c r="B83" s="120" t="s">
        <v>675</v>
      </c>
      <c r="C83" s="136"/>
      <c r="D83" s="137"/>
      <c r="E83" s="122"/>
      <c r="F83" s="637"/>
      <c r="G83" s="638"/>
      <c r="H83" s="638"/>
      <c r="I83" s="639"/>
      <c r="J83" s="133"/>
      <c r="K83" s="133"/>
      <c r="L83" s="122"/>
      <c r="M83" s="132"/>
      <c r="N83" s="278"/>
    </row>
    <row r="84" spans="1:14">
      <c r="A84" s="617"/>
      <c r="B84" s="120" t="s">
        <v>676</v>
      </c>
      <c r="C84" s="136"/>
      <c r="D84" s="137"/>
      <c r="E84" s="122"/>
      <c r="F84" s="637"/>
      <c r="G84" s="638"/>
      <c r="H84" s="638"/>
      <c r="I84" s="639"/>
      <c r="J84" s="133"/>
      <c r="K84" s="133"/>
      <c r="L84" s="122"/>
      <c r="M84" s="132"/>
      <c r="N84" s="278"/>
    </row>
    <row r="85" spans="1:14">
      <c r="A85" s="617"/>
      <c r="B85" s="138" t="s">
        <v>677</v>
      </c>
      <c r="C85" s="136"/>
      <c r="D85" s="137"/>
      <c r="E85" s="122"/>
      <c r="F85" s="637"/>
      <c r="G85" s="638"/>
      <c r="H85" s="638"/>
      <c r="I85" s="639"/>
      <c r="J85" s="133"/>
      <c r="K85" s="133"/>
      <c r="L85" s="122"/>
      <c r="M85" s="132"/>
      <c r="N85" s="278"/>
    </row>
    <row r="86" spans="1:14">
      <c r="A86" s="617"/>
      <c r="B86" s="138" t="s">
        <v>678</v>
      </c>
      <c r="C86" s="136"/>
      <c r="D86" s="137"/>
      <c r="E86" s="122"/>
      <c r="F86" s="637"/>
      <c r="G86" s="638"/>
      <c r="H86" s="638"/>
      <c r="I86" s="639"/>
      <c r="J86" s="133"/>
      <c r="K86" s="133"/>
      <c r="L86" s="122"/>
      <c r="M86" s="132"/>
      <c r="N86" s="278"/>
    </row>
    <row r="87" spans="1:14">
      <c r="A87" s="617"/>
      <c r="B87" s="138" t="s">
        <v>679</v>
      </c>
      <c r="C87" s="136"/>
      <c r="D87" s="137"/>
      <c r="E87" s="122"/>
      <c r="F87" s="637"/>
      <c r="G87" s="638"/>
      <c r="H87" s="638"/>
      <c r="I87" s="639"/>
      <c r="J87" s="133"/>
      <c r="K87" s="133"/>
      <c r="L87" s="122"/>
      <c r="M87" s="132"/>
      <c r="N87" s="278"/>
    </row>
    <row r="88" spans="1:14">
      <c r="A88" s="617"/>
      <c r="B88" s="138" t="s">
        <v>680</v>
      </c>
      <c r="C88" s="136"/>
      <c r="D88" s="137"/>
      <c r="E88" s="122"/>
      <c r="F88" s="637"/>
      <c r="G88" s="638"/>
      <c r="H88" s="638"/>
      <c r="I88" s="639"/>
      <c r="J88" s="133"/>
      <c r="K88" s="133"/>
      <c r="L88" s="122"/>
      <c r="M88" s="132"/>
      <c r="N88" s="278"/>
    </row>
    <row r="89" spans="1:14">
      <c r="A89" s="617"/>
      <c r="B89" s="138" t="s">
        <v>681</v>
      </c>
      <c r="C89" s="136"/>
      <c r="D89" s="137"/>
      <c r="E89" s="122"/>
      <c r="F89" s="637"/>
      <c r="G89" s="638"/>
      <c r="H89" s="638"/>
      <c r="I89" s="639"/>
      <c r="J89" s="133"/>
      <c r="K89" s="133"/>
      <c r="L89" s="122"/>
      <c r="M89" s="132"/>
      <c r="N89" s="278"/>
    </row>
    <row r="90" spans="1:14">
      <c r="A90" s="617"/>
      <c r="B90" s="138" t="s">
        <v>682</v>
      </c>
      <c r="C90" s="136"/>
      <c r="D90" s="137"/>
      <c r="E90" s="122"/>
      <c r="F90" s="637"/>
      <c r="G90" s="638"/>
      <c r="H90" s="638"/>
      <c r="I90" s="639"/>
      <c r="J90" s="133"/>
      <c r="K90" s="133"/>
      <c r="L90" s="122"/>
      <c r="M90" s="132"/>
      <c r="N90" s="278"/>
    </row>
    <row r="91" spans="1:14">
      <c r="A91" s="617"/>
      <c r="B91" s="138" t="s">
        <v>683</v>
      </c>
      <c r="C91" s="136"/>
      <c r="D91" s="137"/>
      <c r="E91" s="122"/>
      <c r="F91" s="637"/>
      <c r="G91" s="638"/>
      <c r="H91" s="638"/>
      <c r="I91" s="639"/>
      <c r="J91" s="133"/>
      <c r="K91" s="133"/>
      <c r="L91" s="122"/>
      <c r="M91" s="132"/>
      <c r="N91" s="278"/>
    </row>
    <row r="92" spans="1:14" ht="15" thickBot="1">
      <c r="A92" s="617"/>
      <c r="B92" s="139" t="s">
        <v>684</v>
      </c>
      <c r="C92" s="140"/>
      <c r="D92" s="141"/>
      <c r="E92" s="129"/>
      <c r="F92" s="640"/>
      <c r="G92" s="641"/>
      <c r="H92" s="641"/>
      <c r="I92" s="642"/>
      <c r="J92" s="134"/>
      <c r="K92" s="134"/>
      <c r="L92" s="129"/>
      <c r="M92" s="135"/>
      <c r="N92" s="278"/>
    </row>
    <row r="93" spans="1:14">
      <c r="A93" s="276"/>
      <c r="B93" s="277"/>
      <c r="C93" s="277"/>
      <c r="D93" s="278"/>
      <c r="E93" s="278"/>
      <c r="F93" s="277"/>
      <c r="G93" s="279"/>
      <c r="H93" s="280"/>
      <c r="I93" s="280"/>
      <c r="J93" s="280"/>
      <c r="K93" s="280"/>
      <c r="L93" s="278"/>
      <c r="M93" s="278"/>
      <c r="N93" s="278"/>
    </row>
    <row r="94" spans="1:14" ht="15" thickBot="1">
      <c r="A94" s="292"/>
      <c r="B94" s="293"/>
      <c r="C94" s="293"/>
      <c r="D94" s="294"/>
      <c r="E94" s="294"/>
      <c r="F94" s="293"/>
      <c r="G94" s="295"/>
      <c r="H94" s="296"/>
      <c r="I94" s="296"/>
      <c r="J94" s="296"/>
      <c r="K94" s="296"/>
      <c r="L94" s="294"/>
      <c r="M94" s="294"/>
      <c r="N94" s="294"/>
    </row>
    <row r="95" spans="1:14" ht="27.95" customHeight="1" thickBot="1">
      <c r="A95" s="618" t="s">
        <v>685</v>
      </c>
      <c r="B95" s="650" t="s">
        <v>686</v>
      </c>
      <c r="C95" s="651"/>
      <c r="D95" s="651"/>
      <c r="E95" s="651"/>
      <c r="F95" s="651"/>
      <c r="G95" s="651"/>
      <c r="H95" s="651"/>
      <c r="I95" s="651"/>
      <c r="J95" s="651"/>
      <c r="K95" s="651"/>
      <c r="L95" s="651"/>
      <c r="M95" s="652"/>
      <c r="N95" s="294"/>
    </row>
    <row r="96" spans="1:14" ht="15">
      <c r="A96" s="618"/>
      <c r="B96" s="281" t="s">
        <v>666</v>
      </c>
      <c r="C96" s="643" t="str">
        <f>D8</f>
        <v/>
      </c>
      <c r="D96" s="643"/>
      <c r="E96" s="644" t="s">
        <v>667</v>
      </c>
      <c r="F96" s="644"/>
      <c r="G96" s="644"/>
      <c r="H96" s="644"/>
      <c r="I96" s="644"/>
      <c r="J96" s="644"/>
      <c r="K96" s="645" t="s">
        <v>668</v>
      </c>
      <c r="L96" s="645"/>
      <c r="M96" s="646"/>
      <c r="N96" s="294"/>
    </row>
    <row r="97" spans="1:14" ht="45">
      <c r="A97" s="618"/>
      <c r="B97" s="625" t="s">
        <v>131</v>
      </c>
      <c r="C97" s="627" t="s">
        <v>77</v>
      </c>
      <c r="D97" s="629" t="s">
        <v>669</v>
      </c>
      <c r="E97" s="282" t="s">
        <v>386</v>
      </c>
      <c r="F97" s="282" t="s">
        <v>444</v>
      </c>
      <c r="G97" s="282" t="s">
        <v>446</v>
      </c>
      <c r="H97" s="282" t="s">
        <v>670</v>
      </c>
      <c r="I97" s="282" t="s">
        <v>671</v>
      </c>
      <c r="J97" s="282" t="s">
        <v>409</v>
      </c>
      <c r="K97" s="283" t="s">
        <v>414</v>
      </c>
      <c r="L97" s="283" t="s">
        <v>415</v>
      </c>
      <c r="M97" s="284" t="s">
        <v>672</v>
      </c>
      <c r="N97" s="294"/>
    </row>
    <row r="98" spans="1:14" ht="15.75" thickBot="1">
      <c r="A98" s="618"/>
      <c r="B98" s="626"/>
      <c r="C98" s="628"/>
      <c r="D98" s="630"/>
      <c r="E98" s="631" t="s">
        <v>673</v>
      </c>
      <c r="F98" s="632"/>
      <c r="G98" s="632"/>
      <c r="H98" s="632"/>
      <c r="I98" s="632"/>
      <c r="J98" s="632"/>
      <c r="K98" s="632"/>
      <c r="L98" s="632"/>
      <c r="M98" s="633"/>
      <c r="N98" s="294"/>
    </row>
    <row r="99" spans="1:14" ht="15.95" customHeight="1">
      <c r="A99" s="618"/>
      <c r="B99" s="285" t="s">
        <v>141</v>
      </c>
      <c r="C99" s="286"/>
      <c r="D99" s="287"/>
      <c r="E99" s="288">
        <f>SUM(E100:E109)</f>
        <v>0</v>
      </c>
      <c r="F99" s="653" t="s">
        <v>674</v>
      </c>
      <c r="G99" s="654"/>
      <c r="H99" s="288">
        <f t="shared" ref="H99:M99" si="0">SUM(H100:H109)</f>
        <v>0</v>
      </c>
      <c r="I99" s="288">
        <f t="shared" si="0"/>
        <v>0</v>
      </c>
      <c r="J99" s="288">
        <f t="shared" si="0"/>
        <v>0</v>
      </c>
      <c r="K99" s="288">
        <f t="shared" si="0"/>
        <v>0</v>
      </c>
      <c r="L99" s="288">
        <f t="shared" si="0"/>
        <v>0</v>
      </c>
      <c r="M99" s="289">
        <f t="shared" si="0"/>
        <v>0</v>
      </c>
      <c r="N99" s="294"/>
    </row>
    <row r="100" spans="1:14" ht="15.95" customHeight="1">
      <c r="A100" s="618"/>
      <c r="B100" s="120" t="s">
        <v>675</v>
      </c>
      <c r="C100" s="121"/>
      <c r="D100" s="121"/>
      <c r="E100" s="122"/>
      <c r="F100" s="655"/>
      <c r="G100" s="656"/>
      <c r="H100" s="133"/>
      <c r="I100" s="133"/>
      <c r="J100" s="122"/>
      <c r="K100" s="122"/>
      <c r="L100" s="122"/>
      <c r="M100" s="132"/>
      <c r="N100" s="294"/>
    </row>
    <row r="101" spans="1:14" ht="15.95" customHeight="1">
      <c r="A101" s="618"/>
      <c r="B101" s="120" t="s">
        <v>676</v>
      </c>
      <c r="C101" s="124"/>
      <c r="D101" s="121"/>
      <c r="E101" s="122"/>
      <c r="F101" s="655"/>
      <c r="G101" s="656"/>
      <c r="H101" s="133"/>
      <c r="I101" s="133"/>
      <c r="J101" s="133"/>
      <c r="K101" s="133"/>
      <c r="L101" s="122"/>
      <c r="M101" s="132"/>
      <c r="N101" s="294"/>
    </row>
    <row r="102" spans="1:14" ht="15.95" customHeight="1">
      <c r="A102" s="618"/>
      <c r="B102" s="120" t="s">
        <v>677</v>
      </c>
      <c r="C102" s="124"/>
      <c r="D102" s="121"/>
      <c r="E102" s="122"/>
      <c r="F102" s="655"/>
      <c r="G102" s="656"/>
      <c r="H102" s="133"/>
      <c r="I102" s="133"/>
      <c r="J102" s="133"/>
      <c r="K102" s="133"/>
      <c r="L102" s="122"/>
      <c r="M102" s="132"/>
      <c r="N102" s="294"/>
    </row>
    <row r="103" spans="1:14" ht="15.95" customHeight="1">
      <c r="A103" s="618"/>
      <c r="B103" s="120" t="s">
        <v>678</v>
      </c>
      <c r="C103" s="124"/>
      <c r="D103" s="121"/>
      <c r="E103" s="122"/>
      <c r="F103" s="655"/>
      <c r="G103" s="656"/>
      <c r="H103" s="133"/>
      <c r="I103" s="133"/>
      <c r="J103" s="133"/>
      <c r="K103" s="133"/>
      <c r="L103" s="122"/>
      <c r="M103" s="132"/>
      <c r="N103" s="294"/>
    </row>
    <row r="104" spans="1:14" ht="15.95" customHeight="1">
      <c r="A104" s="618"/>
      <c r="B104" s="120" t="s">
        <v>679</v>
      </c>
      <c r="C104" s="124"/>
      <c r="D104" s="121"/>
      <c r="E104" s="122"/>
      <c r="F104" s="655"/>
      <c r="G104" s="656"/>
      <c r="H104" s="133"/>
      <c r="I104" s="133"/>
      <c r="J104" s="133"/>
      <c r="K104" s="133"/>
      <c r="L104" s="122"/>
      <c r="M104" s="132"/>
      <c r="N104" s="294"/>
    </row>
    <row r="105" spans="1:14" ht="15.95" customHeight="1">
      <c r="A105" s="618"/>
      <c r="B105" s="120" t="s">
        <v>680</v>
      </c>
      <c r="C105" s="124"/>
      <c r="D105" s="121"/>
      <c r="E105" s="122"/>
      <c r="F105" s="655"/>
      <c r="G105" s="656"/>
      <c r="H105" s="133"/>
      <c r="I105" s="133"/>
      <c r="J105" s="133"/>
      <c r="K105" s="133"/>
      <c r="L105" s="122"/>
      <c r="M105" s="132"/>
      <c r="N105" s="294"/>
    </row>
    <row r="106" spans="1:14" ht="15.95" customHeight="1">
      <c r="A106" s="618"/>
      <c r="B106" s="120" t="s">
        <v>681</v>
      </c>
      <c r="C106" s="124"/>
      <c r="D106" s="121"/>
      <c r="E106" s="122"/>
      <c r="F106" s="655"/>
      <c r="G106" s="656"/>
      <c r="H106" s="133"/>
      <c r="I106" s="133"/>
      <c r="J106" s="133"/>
      <c r="K106" s="133"/>
      <c r="L106" s="122"/>
      <c r="M106" s="132"/>
      <c r="N106" s="294"/>
    </row>
    <row r="107" spans="1:14" ht="15.95" customHeight="1">
      <c r="A107" s="618"/>
      <c r="B107" s="120" t="s">
        <v>682</v>
      </c>
      <c r="C107" s="124"/>
      <c r="D107" s="121"/>
      <c r="E107" s="122"/>
      <c r="F107" s="655"/>
      <c r="G107" s="656"/>
      <c r="H107" s="133"/>
      <c r="I107" s="133"/>
      <c r="J107" s="133"/>
      <c r="K107" s="133"/>
      <c r="L107" s="122"/>
      <c r="M107" s="132"/>
      <c r="N107" s="294"/>
    </row>
    <row r="108" spans="1:14" ht="15.95" customHeight="1">
      <c r="A108" s="618"/>
      <c r="B108" s="120" t="s">
        <v>683</v>
      </c>
      <c r="C108" s="124"/>
      <c r="D108" s="121"/>
      <c r="E108" s="122"/>
      <c r="F108" s="655"/>
      <c r="G108" s="656"/>
      <c r="H108" s="133"/>
      <c r="I108" s="133"/>
      <c r="J108" s="133"/>
      <c r="K108" s="133"/>
      <c r="L108" s="122"/>
      <c r="M108" s="132"/>
      <c r="N108" s="294"/>
    </row>
    <row r="109" spans="1:14" ht="17.100000000000001" customHeight="1" thickBot="1">
      <c r="A109" s="618"/>
      <c r="B109" s="126" t="s">
        <v>684</v>
      </c>
      <c r="C109" s="127"/>
      <c r="D109" s="128"/>
      <c r="E109" s="129"/>
      <c r="F109" s="657"/>
      <c r="G109" s="658"/>
      <c r="H109" s="134"/>
      <c r="I109" s="134"/>
      <c r="J109" s="134"/>
      <c r="K109" s="134"/>
      <c r="L109" s="129"/>
      <c r="M109" s="135"/>
      <c r="N109" s="294"/>
    </row>
    <row r="110" spans="1:14" ht="15" thickBot="1">
      <c r="A110" s="618"/>
      <c r="N110" s="294"/>
    </row>
    <row r="111" spans="1:14" ht="15">
      <c r="A111" s="618"/>
      <c r="B111" s="281" t="s">
        <v>666</v>
      </c>
      <c r="C111" s="643" t="str">
        <f>IF(ISBLANK('1b Formulář_kategorie podniku'!G11),"",DATE(YEAR($D$8)-1,MONTH($D$8),DAY($D$8)))</f>
        <v/>
      </c>
      <c r="D111" s="643"/>
      <c r="E111" s="644" t="s">
        <v>667</v>
      </c>
      <c r="F111" s="644"/>
      <c r="G111" s="644"/>
      <c r="H111" s="644"/>
      <c r="I111" s="644"/>
      <c r="J111" s="644"/>
      <c r="K111" s="645" t="s">
        <v>668</v>
      </c>
      <c r="L111" s="645"/>
      <c r="M111" s="646"/>
      <c r="N111" s="294"/>
    </row>
    <row r="112" spans="1:14" ht="45">
      <c r="A112" s="618"/>
      <c r="B112" s="625" t="s">
        <v>131</v>
      </c>
      <c r="C112" s="627" t="s">
        <v>77</v>
      </c>
      <c r="D112" s="629" t="s">
        <v>669</v>
      </c>
      <c r="E112" s="282" t="s">
        <v>386</v>
      </c>
      <c r="F112" s="282" t="s">
        <v>444</v>
      </c>
      <c r="G112" s="282" t="s">
        <v>446</v>
      </c>
      <c r="H112" s="282" t="s">
        <v>670</v>
      </c>
      <c r="I112" s="282" t="s">
        <v>671</v>
      </c>
      <c r="J112" s="282" t="s">
        <v>409</v>
      </c>
      <c r="K112" s="283" t="s">
        <v>414</v>
      </c>
      <c r="L112" s="283" t="s">
        <v>415</v>
      </c>
      <c r="M112" s="284" t="s">
        <v>672</v>
      </c>
      <c r="N112" s="294"/>
    </row>
    <row r="113" spans="1:14" ht="15.75" thickBot="1">
      <c r="A113" s="618"/>
      <c r="B113" s="626"/>
      <c r="C113" s="628"/>
      <c r="D113" s="630"/>
      <c r="E113" s="631" t="s">
        <v>673</v>
      </c>
      <c r="F113" s="632"/>
      <c r="G113" s="632"/>
      <c r="H113" s="632"/>
      <c r="I113" s="632"/>
      <c r="J113" s="632"/>
      <c r="K113" s="632"/>
      <c r="L113" s="632"/>
      <c r="M113" s="633"/>
      <c r="N113" s="294"/>
    </row>
    <row r="114" spans="1:14" ht="15">
      <c r="A114" s="618"/>
      <c r="B114" s="285" t="s">
        <v>141</v>
      </c>
      <c r="C114" s="286"/>
      <c r="D114" s="287"/>
      <c r="E114" s="288">
        <f>SUM(E115:E124)</f>
        <v>0</v>
      </c>
      <c r="F114" s="634" t="s">
        <v>674</v>
      </c>
      <c r="G114" s="635"/>
      <c r="H114" s="635"/>
      <c r="I114" s="636"/>
      <c r="J114" s="288">
        <f>SUM(J115:J124)</f>
        <v>0</v>
      </c>
      <c r="K114" s="288">
        <f>SUM(K115:K124)</f>
        <v>0</v>
      </c>
      <c r="L114" s="288">
        <f>SUM(L115:L124)</f>
        <v>0</v>
      </c>
      <c r="M114" s="289">
        <f>SUM(M115:M124)</f>
        <v>0</v>
      </c>
      <c r="N114" s="294"/>
    </row>
    <row r="115" spans="1:14">
      <c r="A115" s="618"/>
      <c r="B115" s="120" t="s">
        <v>675</v>
      </c>
      <c r="C115" s="136"/>
      <c r="D115" s="137"/>
      <c r="E115" s="122"/>
      <c r="F115" s="637"/>
      <c r="G115" s="638"/>
      <c r="H115" s="638"/>
      <c r="I115" s="639"/>
      <c r="J115" s="133"/>
      <c r="K115" s="133"/>
      <c r="L115" s="122"/>
      <c r="M115" s="132"/>
      <c r="N115" s="294"/>
    </row>
    <row r="116" spans="1:14">
      <c r="A116" s="618"/>
      <c r="B116" s="120" t="s">
        <v>676</v>
      </c>
      <c r="C116" s="136"/>
      <c r="D116" s="137"/>
      <c r="E116" s="122"/>
      <c r="F116" s="637"/>
      <c r="G116" s="638"/>
      <c r="H116" s="638"/>
      <c r="I116" s="639"/>
      <c r="J116" s="133"/>
      <c r="K116" s="133"/>
      <c r="L116" s="122"/>
      <c r="M116" s="132"/>
      <c r="N116" s="294"/>
    </row>
    <row r="117" spans="1:14">
      <c r="A117" s="618"/>
      <c r="B117" s="138" t="s">
        <v>677</v>
      </c>
      <c r="C117" s="136"/>
      <c r="D117" s="137"/>
      <c r="E117" s="122"/>
      <c r="F117" s="637"/>
      <c r="G117" s="638"/>
      <c r="H117" s="638"/>
      <c r="I117" s="639"/>
      <c r="J117" s="133"/>
      <c r="K117" s="133"/>
      <c r="L117" s="122"/>
      <c r="M117" s="132"/>
      <c r="N117" s="294"/>
    </row>
    <row r="118" spans="1:14">
      <c r="A118" s="618"/>
      <c r="B118" s="138" t="s">
        <v>678</v>
      </c>
      <c r="C118" s="136"/>
      <c r="D118" s="137"/>
      <c r="E118" s="122"/>
      <c r="F118" s="637"/>
      <c r="G118" s="638"/>
      <c r="H118" s="638"/>
      <c r="I118" s="639"/>
      <c r="J118" s="133"/>
      <c r="K118" s="133"/>
      <c r="L118" s="122"/>
      <c r="M118" s="132"/>
      <c r="N118" s="294"/>
    </row>
    <row r="119" spans="1:14">
      <c r="A119" s="618"/>
      <c r="B119" s="138" t="s">
        <v>679</v>
      </c>
      <c r="C119" s="136"/>
      <c r="D119" s="137"/>
      <c r="E119" s="122"/>
      <c r="F119" s="637"/>
      <c r="G119" s="638"/>
      <c r="H119" s="638"/>
      <c r="I119" s="639"/>
      <c r="J119" s="133"/>
      <c r="K119" s="133"/>
      <c r="L119" s="122"/>
      <c r="M119" s="132"/>
      <c r="N119" s="294"/>
    </row>
    <row r="120" spans="1:14">
      <c r="A120" s="618"/>
      <c r="B120" s="138" t="s">
        <v>680</v>
      </c>
      <c r="C120" s="136"/>
      <c r="D120" s="137"/>
      <c r="E120" s="122"/>
      <c r="F120" s="637"/>
      <c r="G120" s="638"/>
      <c r="H120" s="638"/>
      <c r="I120" s="639"/>
      <c r="J120" s="133"/>
      <c r="K120" s="133"/>
      <c r="L120" s="122"/>
      <c r="M120" s="132"/>
      <c r="N120" s="294"/>
    </row>
    <row r="121" spans="1:14">
      <c r="A121" s="618"/>
      <c r="B121" s="138" t="s">
        <v>681</v>
      </c>
      <c r="C121" s="136"/>
      <c r="D121" s="137"/>
      <c r="E121" s="122"/>
      <c r="F121" s="637"/>
      <c r="G121" s="638"/>
      <c r="H121" s="638"/>
      <c r="I121" s="639"/>
      <c r="J121" s="133"/>
      <c r="K121" s="133"/>
      <c r="L121" s="122"/>
      <c r="M121" s="132"/>
      <c r="N121" s="294"/>
    </row>
    <row r="122" spans="1:14">
      <c r="A122" s="618"/>
      <c r="B122" s="138" t="s">
        <v>682</v>
      </c>
      <c r="C122" s="136"/>
      <c r="D122" s="137"/>
      <c r="E122" s="122"/>
      <c r="F122" s="637"/>
      <c r="G122" s="638"/>
      <c r="H122" s="638"/>
      <c r="I122" s="639"/>
      <c r="J122" s="133"/>
      <c r="K122" s="133"/>
      <c r="L122" s="122"/>
      <c r="M122" s="132"/>
      <c r="N122" s="294"/>
    </row>
    <row r="123" spans="1:14">
      <c r="A123" s="618"/>
      <c r="B123" s="138" t="s">
        <v>683</v>
      </c>
      <c r="C123" s="136"/>
      <c r="D123" s="137"/>
      <c r="E123" s="122"/>
      <c r="F123" s="637"/>
      <c r="G123" s="638"/>
      <c r="H123" s="638"/>
      <c r="I123" s="639"/>
      <c r="J123" s="133"/>
      <c r="K123" s="133"/>
      <c r="L123" s="122"/>
      <c r="M123" s="132"/>
      <c r="N123" s="294"/>
    </row>
    <row r="124" spans="1:14" ht="15" thickBot="1">
      <c r="A124" s="618"/>
      <c r="B124" s="139" t="s">
        <v>684</v>
      </c>
      <c r="C124" s="140"/>
      <c r="D124" s="141"/>
      <c r="E124" s="129"/>
      <c r="F124" s="640"/>
      <c r="G124" s="641"/>
      <c r="H124" s="641"/>
      <c r="I124" s="642"/>
      <c r="J124" s="134"/>
      <c r="K124" s="134"/>
      <c r="L124" s="129"/>
      <c r="M124" s="135"/>
      <c r="N124" s="294"/>
    </row>
    <row r="125" spans="1:14">
      <c r="A125" s="292"/>
      <c r="B125" s="293"/>
      <c r="C125" s="293"/>
      <c r="D125" s="294"/>
      <c r="E125" s="294"/>
      <c r="F125" s="293"/>
      <c r="G125" s="295"/>
      <c r="H125" s="296"/>
      <c r="I125" s="296"/>
      <c r="J125" s="296"/>
      <c r="K125" s="296"/>
      <c r="L125" s="294"/>
      <c r="M125" s="294"/>
      <c r="N125" s="294"/>
    </row>
    <row r="126" spans="1:14" ht="15" thickBot="1">
      <c r="A126" s="297"/>
      <c r="B126" s="298"/>
      <c r="C126" s="298"/>
      <c r="D126" s="299"/>
      <c r="E126" s="299"/>
      <c r="F126" s="298"/>
      <c r="G126" s="300"/>
      <c r="H126" s="301"/>
      <c r="I126" s="301"/>
      <c r="J126" s="301"/>
      <c r="K126" s="301"/>
      <c r="L126" s="299"/>
      <c r="M126" s="299"/>
      <c r="N126" s="299"/>
    </row>
    <row r="127" spans="1:14" ht="24" customHeight="1" thickBot="1">
      <c r="A127" s="619" t="s">
        <v>687</v>
      </c>
      <c r="B127" s="686" t="s">
        <v>688</v>
      </c>
      <c r="C127" s="687"/>
      <c r="D127" s="687"/>
      <c r="E127" s="687"/>
      <c r="F127" s="687"/>
      <c r="G127" s="687"/>
      <c r="H127" s="687"/>
      <c r="I127" s="687"/>
      <c r="J127" s="687"/>
      <c r="K127" s="687"/>
      <c r="L127" s="687"/>
      <c r="M127" s="688"/>
      <c r="N127" s="299"/>
    </row>
    <row r="128" spans="1:14" ht="15">
      <c r="A128" s="619"/>
      <c r="B128" s="302" t="s">
        <v>666</v>
      </c>
      <c r="C128" s="620" t="str">
        <f>D8</f>
        <v/>
      </c>
      <c r="D128" s="621"/>
      <c r="E128" s="622" t="s">
        <v>667</v>
      </c>
      <c r="F128" s="623"/>
      <c r="G128" s="623"/>
      <c r="H128" s="623"/>
      <c r="I128" s="623"/>
      <c r="J128" s="624"/>
      <c r="K128" s="674" t="s">
        <v>668</v>
      </c>
      <c r="L128" s="675"/>
      <c r="M128" s="676"/>
      <c r="N128" s="299"/>
    </row>
    <row r="129" spans="1:14" ht="45">
      <c r="A129" s="619"/>
      <c r="B129" s="677" t="s">
        <v>131</v>
      </c>
      <c r="C129" s="679" t="s">
        <v>77</v>
      </c>
      <c r="D129" s="681" t="s">
        <v>669</v>
      </c>
      <c r="E129" s="303" t="s">
        <v>386</v>
      </c>
      <c r="F129" s="303" t="s">
        <v>444</v>
      </c>
      <c r="G129" s="303" t="s">
        <v>446</v>
      </c>
      <c r="H129" s="303" t="s">
        <v>670</v>
      </c>
      <c r="I129" s="303" t="s">
        <v>671</v>
      </c>
      <c r="J129" s="303" t="s">
        <v>409</v>
      </c>
      <c r="K129" s="304" t="s">
        <v>414</v>
      </c>
      <c r="L129" s="304" t="s">
        <v>415</v>
      </c>
      <c r="M129" s="305" t="s">
        <v>672</v>
      </c>
      <c r="N129" s="299"/>
    </row>
    <row r="130" spans="1:14" ht="15.75" thickBot="1">
      <c r="A130" s="619"/>
      <c r="B130" s="678"/>
      <c r="C130" s="680"/>
      <c r="D130" s="682"/>
      <c r="E130" s="683" t="s">
        <v>673</v>
      </c>
      <c r="F130" s="684"/>
      <c r="G130" s="684"/>
      <c r="H130" s="684"/>
      <c r="I130" s="684"/>
      <c r="J130" s="684"/>
      <c r="K130" s="684"/>
      <c r="L130" s="684"/>
      <c r="M130" s="685"/>
      <c r="N130" s="299"/>
    </row>
    <row r="131" spans="1:14" ht="15">
      <c r="A131" s="619"/>
      <c r="B131" s="306" t="s">
        <v>141</v>
      </c>
      <c r="C131" s="307"/>
      <c r="D131" s="308"/>
      <c r="E131" s="288">
        <f t="shared" ref="E131:M131" si="1">SUM(E132:E141)</f>
        <v>0</v>
      </c>
      <c r="F131" s="665" t="s">
        <v>674</v>
      </c>
      <c r="G131" s="666"/>
      <c r="H131" s="666"/>
      <c r="I131" s="667"/>
      <c r="J131" s="288">
        <f t="shared" si="1"/>
        <v>0</v>
      </c>
      <c r="K131" s="288">
        <f t="shared" si="1"/>
        <v>0</v>
      </c>
      <c r="L131" s="288">
        <f t="shared" si="1"/>
        <v>0</v>
      </c>
      <c r="M131" s="288">
        <f t="shared" si="1"/>
        <v>0</v>
      </c>
      <c r="N131" s="299"/>
    </row>
    <row r="132" spans="1:14">
      <c r="A132" s="619"/>
      <c r="B132" s="142" t="s">
        <v>675</v>
      </c>
      <c r="C132" s="143"/>
      <c r="D132" s="143"/>
      <c r="E132" s="144"/>
      <c r="F132" s="668"/>
      <c r="G132" s="669"/>
      <c r="H132" s="669"/>
      <c r="I132" s="670"/>
      <c r="J132" s="144"/>
      <c r="K132" s="144"/>
      <c r="L132" s="144"/>
      <c r="M132" s="150"/>
      <c r="N132" s="299"/>
    </row>
    <row r="133" spans="1:14">
      <c r="A133" s="619"/>
      <c r="B133" s="142" t="s">
        <v>676</v>
      </c>
      <c r="C133" s="145"/>
      <c r="D133" s="143"/>
      <c r="E133" s="144"/>
      <c r="F133" s="668"/>
      <c r="G133" s="669"/>
      <c r="H133" s="669"/>
      <c r="I133" s="670"/>
      <c r="J133" s="151"/>
      <c r="K133" s="151"/>
      <c r="L133" s="144"/>
      <c r="M133" s="150"/>
      <c r="N133" s="299"/>
    </row>
    <row r="134" spans="1:14">
      <c r="A134" s="619"/>
      <c r="B134" s="142" t="s">
        <v>677</v>
      </c>
      <c r="C134" s="145"/>
      <c r="D134" s="143"/>
      <c r="E134" s="144"/>
      <c r="F134" s="668"/>
      <c r="G134" s="669"/>
      <c r="H134" s="669"/>
      <c r="I134" s="670"/>
      <c r="J134" s="151"/>
      <c r="K134" s="151"/>
      <c r="L134" s="144"/>
      <c r="M134" s="150"/>
      <c r="N134" s="299"/>
    </row>
    <row r="135" spans="1:14">
      <c r="A135" s="619"/>
      <c r="B135" s="142" t="s">
        <v>678</v>
      </c>
      <c r="C135" s="145"/>
      <c r="D135" s="143"/>
      <c r="E135" s="144"/>
      <c r="F135" s="668"/>
      <c r="G135" s="669"/>
      <c r="H135" s="669"/>
      <c r="I135" s="670"/>
      <c r="J135" s="151"/>
      <c r="K135" s="151"/>
      <c r="L135" s="144"/>
      <c r="M135" s="150"/>
      <c r="N135" s="299"/>
    </row>
    <row r="136" spans="1:14">
      <c r="A136" s="619"/>
      <c r="B136" s="142" t="s">
        <v>679</v>
      </c>
      <c r="C136" s="145"/>
      <c r="D136" s="143"/>
      <c r="E136" s="144"/>
      <c r="F136" s="668"/>
      <c r="G136" s="669"/>
      <c r="H136" s="669"/>
      <c r="I136" s="670"/>
      <c r="J136" s="151"/>
      <c r="K136" s="151"/>
      <c r="L136" s="144"/>
      <c r="M136" s="150"/>
      <c r="N136" s="299"/>
    </row>
    <row r="137" spans="1:14">
      <c r="A137" s="619"/>
      <c r="B137" s="142" t="s">
        <v>680</v>
      </c>
      <c r="C137" s="145"/>
      <c r="D137" s="143"/>
      <c r="E137" s="144"/>
      <c r="F137" s="668"/>
      <c r="G137" s="669"/>
      <c r="H137" s="669"/>
      <c r="I137" s="670"/>
      <c r="J137" s="151"/>
      <c r="K137" s="151"/>
      <c r="L137" s="144"/>
      <c r="M137" s="150"/>
      <c r="N137" s="299"/>
    </row>
    <row r="138" spans="1:14">
      <c r="A138" s="619"/>
      <c r="B138" s="142" t="s">
        <v>681</v>
      </c>
      <c r="C138" s="145"/>
      <c r="D138" s="143"/>
      <c r="E138" s="144"/>
      <c r="F138" s="668"/>
      <c r="G138" s="669"/>
      <c r="H138" s="669"/>
      <c r="I138" s="670"/>
      <c r="J138" s="151"/>
      <c r="K138" s="151"/>
      <c r="L138" s="144"/>
      <c r="M138" s="150"/>
      <c r="N138" s="299"/>
    </row>
    <row r="139" spans="1:14">
      <c r="A139" s="619"/>
      <c r="B139" s="142" t="s">
        <v>682</v>
      </c>
      <c r="C139" s="145"/>
      <c r="D139" s="143"/>
      <c r="E139" s="144"/>
      <c r="F139" s="668"/>
      <c r="G139" s="669"/>
      <c r="H139" s="669"/>
      <c r="I139" s="670"/>
      <c r="J139" s="151"/>
      <c r="K139" s="151"/>
      <c r="L139" s="144"/>
      <c r="M139" s="150"/>
      <c r="N139" s="299"/>
    </row>
    <row r="140" spans="1:14">
      <c r="A140" s="619"/>
      <c r="B140" s="142" t="s">
        <v>683</v>
      </c>
      <c r="C140" s="145"/>
      <c r="D140" s="143"/>
      <c r="E140" s="144"/>
      <c r="F140" s="668"/>
      <c r="G140" s="669"/>
      <c r="H140" s="669"/>
      <c r="I140" s="670"/>
      <c r="J140" s="151"/>
      <c r="K140" s="151"/>
      <c r="L140" s="144"/>
      <c r="M140" s="150"/>
      <c r="N140" s="299"/>
    </row>
    <row r="141" spans="1:14" ht="15" thickBot="1">
      <c r="A141" s="619"/>
      <c r="B141" s="146" t="s">
        <v>684</v>
      </c>
      <c r="C141" s="147"/>
      <c r="D141" s="148"/>
      <c r="E141" s="149"/>
      <c r="F141" s="671"/>
      <c r="G141" s="672"/>
      <c r="H141" s="672"/>
      <c r="I141" s="673"/>
      <c r="J141" s="152"/>
      <c r="K141" s="152"/>
      <c r="L141" s="149"/>
      <c r="M141" s="153"/>
      <c r="N141" s="299"/>
    </row>
    <row r="142" spans="1:14" ht="15" thickBot="1">
      <c r="A142" s="619"/>
      <c r="B142" s="309"/>
      <c r="C142" s="309"/>
      <c r="D142" s="310"/>
      <c r="E142" s="310"/>
      <c r="F142" s="309"/>
      <c r="L142" s="310"/>
      <c r="M142" s="310"/>
      <c r="N142" s="299"/>
    </row>
    <row r="143" spans="1:14" ht="15">
      <c r="A143" s="619"/>
      <c r="B143" s="311" t="s">
        <v>666</v>
      </c>
      <c r="C143" s="620" t="str">
        <f>IF(ISBLANK('1b Formulář_kategorie podniku'!G11),"",DATE(YEAR($D$8)-1,MONTH($D$8),DAY($D$8)))</f>
        <v/>
      </c>
      <c r="D143" s="621"/>
      <c r="E143" s="622" t="s">
        <v>667</v>
      </c>
      <c r="F143" s="623"/>
      <c r="G143" s="623"/>
      <c r="H143" s="623"/>
      <c r="I143" s="623"/>
      <c r="J143" s="624"/>
      <c r="K143" s="674" t="s">
        <v>668</v>
      </c>
      <c r="L143" s="675"/>
      <c r="M143" s="676"/>
      <c r="N143" s="299"/>
    </row>
    <row r="144" spans="1:14" ht="45">
      <c r="A144" s="619"/>
      <c r="B144" s="677" t="s">
        <v>131</v>
      </c>
      <c r="C144" s="679" t="s">
        <v>77</v>
      </c>
      <c r="D144" s="681" t="s">
        <v>669</v>
      </c>
      <c r="E144" s="303" t="s">
        <v>386</v>
      </c>
      <c r="F144" s="303" t="s">
        <v>444</v>
      </c>
      <c r="G144" s="303" t="s">
        <v>446</v>
      </c>
      <c r="H144" s="303" t="s">
        <v>670</v>
      </c>
      <c r="I144" s="303" t="s">
        <v>671</v>
      </c>
      <c r="J144" s="303" t="s">
        <v>409</v>
      </c>
      <c r="K144" s="304" t="s">
        <v>414</v>
      </c>
      <c r="L144" s="304" t="s">
        <v>415</v>
      </c>
      <c r="M144" s="305" t="s">
        <v>672</v>
      </c>
      <c r="N144" s="299"/>
    </row>
    <row r="145" spans="1:14" ht="15.75" thickBot="1">
      <c r="A145" s="619"/>
      <c r="B145" s="678"/>
      <c r="C145" s="680"/>
      <c r="D145" s="682"/>
      <c r="E145" s="683" t="s">
        <v>673</v>
      </c>
      <c r="F145" s="684"/>
      <c r="G145" s="684"/>
      <c r="H145" s="684"/>
      <c r="I145" s="684"/>
      <c r="J145" s="684"/>
      <c r="K145" s="684"/>
      <c r="L145" s="684"/>
      <c r="M145" s="685"/>
      <c r="N145" s="299"/>
    </row>
    <row r="146" spans="1:14" ht="15">
      <c r="A146" s="619"/>
      <c r="B146" s="306" t="s">
        <v>141</v>
      </c>
      <c r="C146" s="307"/>
      <c r="D146" s="308"/>
      <c r="E146" s="288">
        <f t="shared" ref="E146" si="2">SUM(E147:E156)</f>
        <v>0</v>
      </c>
      <c r="F146" s="665" t="s">
        <v>674</v>
      </c>
      <c r="G146" s="666"/>
      <c r="H146" s="666"/>
      <c r="I146" s="667"/>
      <c r="J146" s="288">
        <f t="shared" ref="J146:M146" si="3">SUM(J147:J156)</f>
        <v>0</v>
      </c>
      <c r="K146" s="288">
        <f t="shared" si="3"/>
        <v>0</v>
      </c>
      <c r="L146" s="288">
        <f t="shared" si="3"/>
        <v>0</v>
      </c>
      <c r="M146" s="288">
        <f t="shared" si="3"/>
        <v>0</v>
      </c>
      <c r="N146" s="299"/>
    </row>
    <row r="147" spans="1:14">
      <c r="A147" s="619"/>
      <c r="B147" s="142" t="s">
        <v>675</v>
      </c>
      <c r="C147" s="154"/>
      <c r="D147" s="155"/>
      <c r="E147" s="144"/>
      <c r="F147" s="668"/>
      <c r="G147" s="669"/>
      <c r="H147" s="669"/>
      <c r="I147" s="670"/>
      <c r="J147" s="151"/>
      <c r="K147" s="151"/>
      <c r="L147" s="144"/>
      <c r="M147" s="150"/>
      <c r="N147" s="299"/>
    </row>
    <row r="148" spans="1:14">
      <c r="A148" s="619"/>
      <c r="B148" s="142" t="s">
        <v>676</v>
      </c>
      <c r="C148" s="154"/>
      <c r="D148" s="155"/>
      <c r="E148" s="144"/>
      <c r="F148" s="668"/>
      <c r="G148" s="669"/>
      <c r="H148" s="669"/>
      <c r="I148" s="670"/>
      <c r="J148" s="151"/>
      <c r="K148" s="151"/>
      <c r="L148" s="144"/>
      <c r="M148" s="150"/>
      <c r="N148" s="299"/>
    </row>
    <row r="149" spans="1:14">
      <c r="A149" s="619"/>
      <c r="B149" s="156" t="s">
        <v>677</v>
      </c>
      <c r="C149" s="154"/>
      <c r="D149" s="155"/>
      <c r="E149" s="144"/>
      <c r="F149" s="668"/>
      <c r="G149" s="669"/>
      <c r="H149" s="669"/>
      <c r="I149" s="670"/>
      <c r="J149" s="151"/>
      <c r="K149" s="151"/>
      <c r="L149" s="144"/>
      <c r="M149" s="150"/>
      <c r="N149" s="299"/>
    </row>
    <row r="150" spans="1:14">
      <c r="A150" s="619"/>
      <c r="B150" s="156" t="s">
        <v>678</v>
      </c>
      <c r="C150" s="154"/>
      <c r="D150" s="155"/>
      <c r="E150" s="144"/>
      <c r="F150" s="668"/>
      <c r="G150" s="669"/>
      <c r="H150" s="669"/>
      <c r="I150" s="670"/>
      <c r="J150" s="151"/>
      <c r="K150" s="151"/>
      <c r="L150" s="144"/>
      <c r="M150" s="150"/>
      <c r="N150" s="299"/>
    </row>
    <row r="151" spans="1:14">
      <c r="A151" s="619"/>
      <c r="B151" s="156" t="s">
        <v>679</v>
      </c>
      <c r="C151" s="154"/>
      <c r="D151" s="155"/>
      <c r="E151" s="144"/>
      <c r="F151" s="668"/>
      <c r="G151" s="669"/>
      <c r="H151" s="669"/>
      <c r="I151" s="670"/>
      <c r="J151" s="151"/>
      <c r="K151" s="151"/>
      <c r="L151" s="144"/>
      <c r="M151" s="150"/>
      <c r="N151" s="299"/>
    </row>
    <row r="152" spans="1:14">
      <c r="A152" s="619"/>
      <c r="B152" s="156" t="s">
        <v>680</v>
      </c>
      <c r="C152" s="154"/>
      <c r="D152" s="155"/>
      <c r="E152" s="144"/>
      <c r="F152" s="668"/>
      <c r="G152" s="669"/>
      <c r="H152" s="669"/>
      <c r="I152" s="670"/>
      <c r="J152" s="151"/>
      <c r="K152" s="151"/>
      <c r="L152" s="144"/>
      <c r="M152" s="150"/>
      <c r="N152" s="299"/>
    </row>
    <row r="153" spans="1:14">
      <c r="A153" s="619"/>
      <c r="B153" s="156" t="s">
        <v>681</v>
      </c>
      <c r="C153" s="154"/>
      <c r="D153" s="155"/>
      <c r="E153" s="144"/>
      <c r="F153" s="668"/>
      <c r="G153" s="669"/>
      <c r="H153" s="669"/>
      <c r="I153" s="670"/>
      <c r="J153" s="151"/>
      <c r="K153" s="151"/>
      <c r="L153" s="144"/>
      <c r="M153" s="150"/>
      <c r="N153" s="299"/>
    </row>
    <row r="154" spans="1:14">
      <c r="A154" s="619"/>
      <c r="B154" s="156" t="s">
        <v>682</v>
      </c>
      <c r="C154" s="154"/>
      <c r="D154" s="155"/>
      <c r="E154" s="144"/>
      <c r="F154" s="668"/>
      <c r="G154" s="669"/>
      <c r="H154" s="669"/>
      <c r="I154" s="670"/>
      <c r="J154" s="151"/>
      <c r="K154" s="151"/>
      <c r="L154" s="144"/>
      <c r="M154" s="150"/>
      <c r="N154" s="299"/>
    </row>
    <row r="155" spans="1:14">
      <c r="A155" s="619"/>
      <c r="B155" s="156" t="s">
        <v>683</v>
      </c>
      <c r="C155" s="154"/>
      <c r="D155" s="155"/>
      <c r="E155" s="144"/>
      <c r="F155" s="668"/>
      <c r="G155" s="669"/>
      <c r="H155" s="669"/>
      <c r="I155" s="670"/>
      <c r="J155" s="151"/>
      <c r="K155" s="151"/>
      <c r="L155" s="144"/>
      <c r="M155" s="150"/>
      <c r="N155" s="299"/>
    </row>
    <row r="156" spans="1:14" ht="15" thickBot="1">
      <c r="A156" s="619"/>
      <c r="B156" s="157" t="s">
        <v>684</v>
      </c>
      <c r="C156" s="158"/>
      <c r="D156" s="159"/>
      <c r="E156" s="149"/>
      <c r="F156" s="671"/>
      <c r="G156" s="672"/>
      <c r="H156" s="672"/>
      <c r="I156" s="673"/>
      <c r="J156" s="152"/>
      <c r="K156" s="152"/>
      <c r="L156" s="149"/>
      <c r="M156" s="153"/>
      <c r="N156" s="299"/>
    </row>
    <row r="157" spans="1:14">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cols>
    <col min="1" max="1" width="8.75" style="163"/>
    <col min="2" max="4" width="12.625" style="163" customWidth="1"/>
    <col min="5" max="16384" width="8.75" style="163"/>
  </cols>
  <sheetData>
    <row r="6" spans="3:6" ht="18">
      <c r="C6" s="700" t="s">
        <v>689</v>
      </c>
      <c r="D6" s="701"/>
      <c r="E6" s="701"/>
      <c r="F6" s="702"/>
    </row>
    <row r="7" spans="3:6">
      <c r="C7" s="164"/>
      <c r="D7" s="703" t="s">
        <v>690</v>
      </c>
      <c r="E7" s="703"/>
      <c r="F7" s="704"/>
    </row>
    <row r="8" spans="3:6" ht="15.75">
      <c r="C8" s="165"/>
      <c r="D8" s="703" t="s">
        <v>691</v>
      </c>
      <c r="E8" s="703"/>
      <c r="F8" s="704"/>
    </row>
    <row r="9" spans="3:6">
      <c r="C9" s="166"/>
      <c r="D9" s="703" t="s">
        <v>692</v>
      </c>
      <c r="E9" s="703"/>
      <c r="F9" s="704"/>
    </row>
    <row r="10" spans="3:6">
      <c r="C10" s="167"/>
      <c r="D10" s="705" t="s">
        <v>693</v>
      </c>
      <c r="E10" s="705"/>
      <c r="F10" s="706"/>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0fa390449f96aa953e2104a40f58664">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c4bc083f308e662f4dbe4cb956d73e1b"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234ECC9-D319-4B8C-9494-F2E609CBF48A}"/>
</file>

<file path=customXml/itemProps2.xml><?xml version="1.0" encoding="utf-8"?>
<ds:datastoreItem xmlns:ds="http://schemas.openxmlformats.org/officeDocument/2006/customXml" ds:itemID="{20601127-EBF6-4E7F-90CC-3B9BF7857D0E}"/>
</file>

<file path=customXml/itemProps3.xml><?xml version="1.0" encoding="utf-8"?>
<ds:datastoreItem xmlns:ds="http://schemas.openxmlformats.org/officeDocument/2006/customXml" ds:itemID="{8024791F-58E1-45CD-ABBB-86765CE8CCD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2024-03-06T12:59:24Z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