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J:\SF\IROP2\21 - Výzvy v IROP2\_Výzvy final\71. výzva paliativa (SC 4.3 MRR)\Konsolidovaná verze Pravidel\Přílohy\"/>
    </mc:Choice>
  </mc:AlternateContent>
  <xr:revisionPtr revIDLastSave="0" documentId="13_ncr:1_{7BDCAB38-82A4-4ECE-98BB-87787AEA68F6}"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<sst xmlns="http://schemas.openxmlformats.org/spreadsheetml/2006/main" count="1590" uniqueCount="708">
  <si>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</si>
  <si>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</si>
  <si>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</si>
  <si>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</si>
  <si>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</si>
  <si>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</si>
  <si>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</si>
  <si>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</si>
  <si>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</si>
  <si>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</si>
  <si>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</si>
  <si>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</si>
  <si>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</si>
  <si>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</si>
  <si>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</si>
  <si>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</si>
  <si>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</si>
  <si>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</si>
  <si>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</si>
  <si>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</si>
  <si>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</si>
  <si>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</si>
  <si>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</si>
  <si>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</si>
  <si>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</si>
  <si>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</si>
  <si>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</si>
  <si>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</si>
  <si>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</si>
  <si>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</si>
  <si>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</si>
  <si>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</si>
  <si>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</si>
  <si>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</si>
  <si>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</si>
  <si>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</si>
  <si>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</si>
  <si>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</si>
  <si>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</si>
  <si>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</si>
  <si>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</si>
  <si>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</si>
  <si>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</si>
  <si>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</si>
  <si>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</si>
  <si>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</si>
  <si>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</si>
  <si>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</si>
  <si>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</si>
  <si>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</si>
  <si>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</si>
  <si>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</si>
  <si>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</si>
  <si>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</si>
  <si>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</si>
  <si>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</si>
  <si>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</si>
  <si>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</si>
  <si>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</si>
  <si>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</si>
  <si>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</si>
  <si>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</si>
  <si>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</si>
  <si>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</si>
  <si>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</si>
  <si>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</si>
  <si>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</si>
  <si>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</si>
  <si>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</si>
  <si>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</si>
  <si>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</si>
  <si>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</si>
  <si>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</si>
  <si>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</si>
  <si>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</si>
  <si>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</si>
  <si>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</si>
  <si>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</si>
  <si>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</si>
  <si>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</si>
  <si>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</si>
  <si>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</si>
  <si>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</si>
  <si>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</si>
  <si>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</si>
  <si>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</si>
  <si>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</si>
  <si>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</si>
  <si>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</si>
  <si>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</si>
  <si>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</si>
  <si>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</si>
  <si>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</si>
  <si>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</si>
  <si>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</si>
  <si>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</si>
  <si>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</si>
  <si>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</si>
  <si>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</si>
  <si>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</si>
  <si>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</si>
  <si>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</si>
  <si>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</si>
  <si>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</si>
  <si>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</si>
  <si>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</si>
  <si>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</si>
  <si>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</si>
  <si>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</si>
  <si>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</si>
  <si>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</si>
  <si>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</si>
  <si>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</si>
  <si>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</si>
  <si>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</si>
  <si>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</si>
  <si>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</si>
  <si>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</si>
  <si>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</si>
  <si>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</si>
  <si>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</si>
  <si>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</si>
  <si>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</si>
  <si>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</si>
  <si>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</si>
  <si>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</si>
  <si>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</si>
  <si>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</si>
  <si>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</si>
  <si>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</si>
  <si>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</si>
  <si>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</si>
  <si>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</si>
  <si>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</si>
  <si>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</si>
  <si>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</si>
  <si>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</si>
  <si>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</si>
  <si>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</si>
  <si>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</si>
  <si>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</si>
  <si>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</si>
  <si>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</si>
  <si>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</si>
  <si>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</si>
  <si>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</si>
  <si>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</si>
  <si>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</si>
  <si>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</si>
  <si>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</si>
  <si>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</si>
  <si>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</si>
  <si>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</si>
  <si>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</si>
  <si>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</si>
  <si>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</si>
  <si>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</si>
  <si>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</si>
  <si>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</si>
  <si>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</si>
  <si>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</si>
  <si>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</si>
  <si>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</si>
  <si>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</si>
  <si>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</si>
  <si>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</si>
  <si>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</si>
  <si>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</si>
  <si>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</si>
  <si>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</si>
  <si>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</si>
  <si>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</si>
  <si>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</si>
  <si>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</si>
  <si>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</si>
  <si>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</si>
  <si>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</si>
  <si>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</si>
  <si>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</si>
  <si>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</si>
  <si>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</si>
  <si>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</si>
  <si>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</si>
  <si>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</si>
  <si>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</si>
  <si>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</si>
  <si>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</si>
  <si>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</si>
  <si>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</si>
  <si>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</si>
  <si>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</si>
  <si>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</si>
  <si>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</si>
  <si>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</si>
  <si>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</si>
  <si>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</si>
  <si>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</si>
  <si>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</si>
  <si>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</si>
  <si>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</si>
  <si>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</si>
  <si>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</si>
  <si>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</si>
  <si>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</si>
  <si>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</si>
  <si>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</si>
  <si>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</si>
  <si>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</si>
  <si>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</si>
  <si>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</si>
  <si>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</si>
  <si>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</si>
  <si>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</si>
  <si>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</si>
  <si>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</si>
  <si>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</si>
  <si>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</si>
  <si>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</si>
  <si>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</si>
  <si>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</si>
  <si>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</si>
  <si>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</si>
  <si>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</si>
  <si>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</si>
  <si>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</si>
  <si>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</si>
  <si>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</si>
  <si>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</si>
  <si>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</si>
  <si>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</si>
  <si>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</si>
  <si>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</si>
  <si>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</si>
  <si>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</si>
  <si>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</si>
  <si>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</si>
  <si>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</si>
  <si>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</si>
  <si>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</si>
  <si>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</si>
  <si>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</si>
  <si>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</si>
  <si>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</si>
  <si>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</si>
  <si>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</si>
  <si>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</si>
  <si>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</si>
  <si>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</si>
  <si>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</si>
  <si>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</si>
  <si>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</si>
  <si>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</si>
  <si>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</si>
  <si>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</si>
  <si>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</si>
  <si>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</si>
  <si>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</si>
  <si>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</si>
  <si>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</si>
  <si>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</si>
  <si>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</si>
  <si>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</si>
  <si>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</si>
  <si>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</si>
  <si>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</si>
  <si>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</si>
  <si>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</si>
  <si>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</si>
  <si>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</si>
  <si>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</si>
  <si>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</si>
  <si>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</si>
  <si>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</si>
  <si>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</si>
  <si>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</si>
  <si>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</si>
  <si>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</si>
  <si>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</si>
  <si>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</si>
  <si>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</si>
  <si>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</si>
  <si>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</si>
  <si>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</si>
  <si>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</si>
  <si>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</si>
  <si>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</si>
  <si>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</si>
  <si>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</si>
  <si>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</si>
  <si>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</si>
  <si>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</si>
  <si>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</si>
  <si>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</si>
  <si>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</si>
  <si>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</si>
  <si>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</si>
  <si>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</si>
  <si>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</si>
  <si>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</si>
  <si>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</si>
  <si>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</si>
  <si>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</si>
  <si>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</si>
  <si>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</si>
  <si>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</si>
  <si>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</si>
  <si>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</si>
  <si>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</si>
  <si>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</si>
  <si>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</si>
  <si>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</si>
  <si>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</si>
  <si>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</si>
  <si>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</si>
  <si>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</si>
  <si>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</si>
  <si>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</si>
  <si>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</si>
  <si>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</si>
  <si>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</si>
  <si>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</si>
  <si>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</si>
  <si>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</si>
  <si>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</si>
  <si>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</si>
  <si>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</si>
  <si>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</si>
  <si>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</si>
  <si>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</si>
  <si>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</si>
  <si>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</si>
  <si>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</si>
  <si>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</si>
  <si>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</si>
  <si>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</si>
  <si>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</si>
  <si>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</si>
  <si>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</si>
  <si>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</si>
  <si>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</si>
  <si>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</si>
  <si>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</si>
  <si>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</si>
  <si>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</si>
  <si>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</si>
  <si>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</si>
  <si>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</si>
  <si>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</si>
  <si>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</si>
  <si>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</si>
  <si>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</si>
  <si>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</si>
  <si>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</si>
  <si>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</si>
  <si>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</si>
  <si>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</si>
  <si>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</si>
  <si>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</si>
  <si>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</si>
  <si>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</si>
  <si>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</si>
  <si>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</si>
  <si>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</si>
  <si>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</si>
  <si>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</si>
  <si>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</si>
  <si>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</si>
  <si>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</si>
  <si>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</si>
  <si>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</si>
  <si>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</si>
  <si>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</si>
  <si>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</si>
  <si>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</si>
  <si>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</si>
  <si>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</si>
  <si>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</si>
  <si>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</si>
  <si>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</si>
  <si>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</si>
  <si>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</si>
  <si>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</si>
  <si>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</si>
  <si>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</si>
  <si>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</si>
  <si>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</si>
  <si>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</si>
  <si>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</si>
  <si>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</si>
  <si>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</si>
  <si>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</si>
  <si>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</si>
  <si>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</si>
  <si>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</si>
  <si>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</si>
  <si>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</si>
  <si>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</si>
  <si>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</si>
  <si>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</si>
  <si>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</si>
  <si>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</si>
  <si>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</si>
  <si>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</si>
  <si>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</si>
  <si>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</si>
  <si>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</si>
  <si>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</si>
  <si>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</si>
  <si>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</si>
  <si>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</si>
  <si>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</si>
  <si>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</si>
  <si>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</si>
  <si>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</si>
  <si>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</si>
  <si>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</si>
  <si>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</si>
  <si>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</si>
  <si>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</si>
  <si>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</si>
  <si>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</si>
  <si>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</si>
  <si>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</si>
  <si>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</si>
  <si>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</si>
  <si>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</si>
  <si>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</si>
  <si>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</si>
  <si>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</si>
  <si>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</si>
  <si>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</si>
  <si>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</si>
  <si>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</si>
  <si>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</si>
  <si>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</si>
  <si>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</si>
  <si>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</si>
  <si>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</si>
  <si>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</si>
  <si>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</si>
  <si>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</si>
  <si>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</si>
  <si>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</si>
  <si>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</si>
  <si>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</si>
  <si>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</si>
  <si>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</si>
  <si>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</si>
  <si>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</si>
  <si>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</si>
  <si>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</si>
  <si>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</si>
  <si>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</si>
  <si>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</si>
  <si>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</si>
  <si>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</si>
  <si>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</si>
  <si>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</si>
  <si>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</si>
  <si>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</si>
  <si>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</si>
  <si>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</si>
  <si>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</si>
  <si>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</si>
  <si>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</si>
  <si>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</si>
  <si>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</si>
  <si>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</si>
  <si>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</si>
  <si>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</si>
  <si>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</si>
  <si>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</si>
  <si>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</si>
  <si>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</si>
  <si>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</si>
  <si>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</si>
  <si>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</si>
  <si>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</si>
  <si>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</si>
  <si>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</si>
  <si>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</si>
  <si>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</si>
  <si>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</si>
  <si>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</si>
  <si>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</si>
  <si>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</si>
  <si>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</si>
  <si>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</si>
  <si>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</si>
  <si>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</si>
  <si>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</si>
  <si>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</si>
  <si>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</si>
  <si>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</si>
  <si>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</si>
  <si>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</si>
  <si>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</si>
  <si>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</si>
  <si>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</si>
  <si>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</si>
  <si>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</si>
  <si>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</si>
  <si>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</si>
  <si>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</si>
  <si>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</si>
  <si>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</si>
  <si>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</si>
  <si>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</si>
  <si>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</si>
  <si>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</si>
  <si>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</si>
  <si>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</si>
  <si>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</si>
  <si>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</si>
  <si>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</si>
  <si>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</si>
  <si>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</si>
  <si>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</si>
  <si>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</si>
  <si>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</si>
  <si>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</si>
  <si>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</si>
  <si>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</si>
  <si>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</si>
  <si>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</si>
  <si>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</si>
  <si>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</si>
  <si>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</si>
  <si>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</si>
  <si>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</si>
  <si>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</si>
  <si>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</si>
  <si>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</si>
  <si>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</si>
  <si>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</si>
  <si>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</si>
  <si>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</si>
  <si>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</si>
  <si>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</si>
  <si>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</si>
  <si>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</si>
  <si>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</si>
  <si>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</si>
  <si>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</si>
  <si>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</si>
  <si>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</si>
  <si>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</si>
  <si>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</si>
  <si>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</si>
  <si>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</si>
  <si>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</si>
  <si>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</si>
  <si>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</si>
  <si>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</si>
  <si>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</si>
  <si>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</si>
  <si>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</si>
  <si>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</si>
  <si>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</si>
  <si>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</si>
  <si>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</si>
  <si>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</si>
  <si>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</si>
  <si>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</si>
  <si>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</si>
  <si>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</si>
  <si>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</si>
  <si>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</si>
  <si>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</si>
  <si>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</si>
  <si>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</si>
  <si>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</si>
  <si>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</si>
  <si>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</si>
  <si>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</si>
  <si>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</si>
  <si>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</si>
  <si>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</si>
  <si>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</si>
  <si>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</si>
  <si>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</si>
  <si>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</si>
  <si>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</si>
  <si>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</si>
  <si>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</si>
  <si>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</si>
  <si>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</si>
  <si>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</si>
  <si>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</si>
  <si>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</si>
  <si>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</si>
  <si>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</si>
  <si>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</si>
  <si>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</si>
  <si>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</si>
  <si>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</si>
  <si>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</si>
  <si>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</si>
  <si>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</si>
  <si>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</si>
  <si>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</si>
  <si>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</si>
  <si>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</si>
  <si>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</si>
  <si>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</si>
  <si>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</si>
  <si>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</si>
  <si>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</si>
  <si>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</si>
  <si>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</si>
  <si>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</si>
  <si>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</si>
  <si>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</si>
  <si>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</si>
  <si>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</si>
  <si>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</si>
  <si>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</si>
  <si>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</si>
  <si>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</si>
  <si>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</si>
  <si>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</si>
  <si>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</si>
  <si>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</si>
  <si>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</si>
  <si>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</si>
  <si>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</si>
  <si>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</si>
  <si>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</si>
  <si>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</si>
  <si>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</si>
  <si>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</si>
  <si>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</si>
  <si>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</si>
  <si>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</si>
  <si>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</si>
  <si>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</si>
  <si>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</si>
  <si>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</si>
  <si>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</si>
  <si>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</si>
  <si>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</si>
  <si>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</si>
  <si>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</si>
  <si>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</si>
  <si>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</si>
  <si>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</si>
  <si>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</si>
  <si>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</si>
  <si>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</si>
  <si>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</si>
  <si>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</si>
  <si>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</si>
  <si>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</si>
  <si>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</si>
  <si>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</si>
  <si>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</si>
  <si>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</si>
  <si>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</si>
  <si>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</si>
  <si>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</si>
  <si>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</si>
  <si>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</si>
  <si>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</si>
  <si>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</si>
  <si>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</si>
  <si>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</si>
  <si>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</si>
  <si>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</si>
  <si>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</si>
  <si>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</si>
  <si>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</si>
  <si>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</si>
  <si>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</si>
  <si>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</si>
  <si>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</si>
  <si>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</si>
  <si>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</si>
  <si>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</si>
  <si>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</si>
  <si>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</si>
  <si>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</si>
  <si>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</si>
  <si>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</si>
  <si>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</si>
  <si>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</si>
  <si>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</si>
  <si>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</si>
  <si>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</si>
  <si>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</si>
  <si>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</si>
  <si>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</si>
  <si>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</si>
  <si>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</si>
  <si>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</si>
  <si>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</si>
  <si>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</si>
  <si>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</si>
  <si>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</si>
  <si>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</si>
  <si>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</si>
  <si>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</si>
  <si>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</si>
  <si>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</si>
  <si>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</si>
  <si>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6</t>
  </si>
  <si>
    <t>FORMULÁŘ PRO VYHODNOCENÍ ŽADATELE O PODPORU Z POHLEDU PODNIKU  
V OBTÍŽÍCH (verze 7)</t>
  </si>
  <si>
    <t>71. VÝZVA IROP - PODPORA ROZVOJE A DOSTUPNOSTI PALIATIVNÍ PÉČE - SC 4.3 (MRR)
72. VÝZVA IROP - PODPORA ROZVOJE A DOSTUPNOSTI PALIATIVNÍPÉČE - SC 4.3 (PR)</t>
  </si>
  <si>
    <r>
      <t xml:space="preserve">Verze 4 </t>
    </r>
    <r>
      <rPr>
        <sz val="16"/>
        <color rgb="FFFF0000"/>
        <rFont val="Arial"/>
        <family val="2"/>
        <charset val="238"/>
      </rPr>
      <t>KONSOLIDOVANÁ</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</si>
</sst>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rgb="FFFF0000"/>
      <name val="Arial"/>
      <family val="2"/>
      <charset val="238"/>
    </font>
    <font>
      <sz val="18"/>
      <color theme="1"/>
      <name val="Calibri"/>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2" fillId="0" borderId="0" xfId="0" applyFont="1" applyAlignment="1">
      <alignment horizontal="right"/>
    </xf>
    <xf numFmtId="0" fontId="83" fillId="0" borderId="0" xfId="0" applyFont="1" applyAlignment="1">
      <alignment horizontal="right"/>
    </xf>
    <xf numFmtId="0" fontId="83"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88" fillId="0" borderId="0" xfId="0" applyFont="1" applyAlignment="1">
      <alignment horizont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88" fillId="0" borderId="0" xfId="0" applyFont="1" applyAlignment="1">
      <alignment horizont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7" zoomScale="112" zoomScaleNormal="112" workbookViewId="0">
      <selection activeCell="L20" sqref="L20"/>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2" ht="37.5" x14ac:dyDescent="0.25">
      <c r="A17" s="86"/>
      <c r="B17" s="90"/>
      <c r="C17" s="90"/>
      <c r="D17" s="90"/>
      <c r="E17" s="90"/>
      <c r="F17" s="90"/>
      <c r="G17" s="90"/>
      <c r="H17" s="90"/>
      <c r="I17" s="90"/>
      <c r="J17" s="90"/>
      <c r="K17" s="90"/>
      <c r="L17" s="86"/>
    </row>
    <row r="18" spans="1:12" ht="42" customHeight="1" x14ac:dyDescent="0.25">
      <c r="A18" s="332" t="s">
        <v>704</v>
      </c>
      <c r="B18" s="332"/>
      <c r="C18" s="332"/>
      <c r="D18" s="332"/>
      <c r="E18" s="332"/>
      <c r="F18" s="332"/>
      <c r="G18" s="332"/>
      <c r="H18" s="332"/>
      <c r="I18" s="332"/>
      <c r="J18" s="332"/>
      <c r="K18" s="95"/>
      <c r="L18" s="95"/>
    </row>
    <row r="19" spans="1:12" ht="116.65" customHeight="1" x14ac:dyDescent="0.25">
      <c r="A19" s="330" t="s">
        <v>705</v>
      </c>
      <c r="B19" s="330"/>
      <c r="C19" s="330"/>
      <c r="D19" s="330"/>
      <c r="E19" s="330"/>
      <c r="F19" s="330"/>
      <c r="G19" s="330"/>
      <c r="H19" s="330"/>
      <c r="I19" s="330"/>
      <c r="J19" s="330"/>
      <c r="K19" s="86"/>
      <c r="L19" s="86"/>
    </row>
    <row r="20" spans="1:12" ht="90" customHeight="1" x14ac:dyDescent="0.35">
      <c r="A20" s="695" t="s">
        <v>706</v>
      </c>
      <c r="B20" s="333"/>
      <c r="C20" s="333"/>
      <c r="D20" s="333"/>
      <c r="E20" s="333"/>
      <c r="F20" s="333"/>
      <c r="G20" s="333"/>
      <c r="H20" s="333"/>
      <c r="I20" s="333"/>
      <c r="J20" s="333"/>
      <c r="K20" s="94"/>
      <c r="L20" s="94"/>
    </row>
    <row r="21" spans="1:12" ht="17.649999999999999" customHeight="1" x14ac:dyDescent="0.35">
      <c r="A21" s="333"/>
      <c r="B21" s="333"/>
      <c r="C21" s="333"/>
      <c r="D21" s="333"/>
      <c r="E21" s="333"/>
      <c r="F21" s="333"/>
      <c r="G21" s="333"/>
      <c r="H21" s="333"/>
      <c r="I21" s="333"/>
      <c r="J21" s="333"/>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31" t="s">
        <v>707</v>
      </c>
      <c r="B23" s="331"/>
      <c r="C23" s="331"/>
      <c r="D23" s="331"/>
      <c r="E23" s="331"/>
      <c r="F23" s="331"/>
      <c r="G23" s="331"/>
      <c r="H23" s="331"/>
      <c r="I23" s="331"/>
      <c r="J23" s="331"/>
      <c r="K23" s="93"/>
      <c r="L23" s="93"/>
    </row>
    <row r="24" spans="1:12"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3"/>
      <c r="C6" s="163"/>
      <c r="D6" s="163"/>
      <c r="E6" s="163"/>
      <c r="F6" s="163"/>
    </row>
    <row r="7" spans="2:15" ht="16.149999999999999" customHeight="1" x14ac:dyDescent="0.25"/>
    <row r="8" spans="2:15" ht="20.100000000000001" customHeight="1" x14ac:dyDescent="0.25">
      <c r="B8" s="346"/>
      <c r="C8" s="346"/>
      <c r="D8" s="346"/>
      <c r="E8" s="346"/>
      <c r="F8" s="346"/>
    </row>
    <row r="9" spans="2:15" ht="25.15" customHeight="1" thickBot="1" x14ac:dyDescent="0.4">
      <c r="K9" s="164"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60" customFormat="1" ht="21.75" customHeight="1" thickBot="1" x14ac:dyDescent="0.3">
      <c r="B30" s="380" t="s">
        <v>25</v>
      </c>
      <c r="C30" s="380"/>
      <c r="D30" s="380"/>
      <c r="E30" s="380"/>
      <c r="F30" s="380"/>
    </row>
    <row r="31" spans="2:9" ht="72" customHeight="1" x14ac:dyDescent="0.25">
      <c r="B31" s="362" t="s">
        <v>26</v>
      </c>
      <c r="C31" s="363"/>
      <c r="D31" s="162" t="s">
        <v>27</v>
      </c>
      <c r="E31" s="162"/>
      <c r="F31" s="162" t="s">
        <v>28</v>
      </c>
      <c r="G31" s="162"/>
      <c r="H31" s="161" t="s">
        <v>29</v>
      </c>
    </row>
    <row r="32" spans="2:9" ht="48" customHeight="1" x14ac:dyDescent="0.25">
      <c r="B32" s="383" t="s">
        <v>54</v>
      </c>
      <c r="C32" s="384"/>
      <c r="D32" s="151" t="s">
        <v>31</v>
      </c>
      <c r="E32" s="252" t="s">
        <v>692</v>
      </c>
      <c r="F32" s="252" t="s">
        <v>32</v>
      </c>
      <c r="G32" s="252" t="s">
        <v>693</v>
      </c>
      <c r="H32" s="159" t="s">
        <v>33</v>
      </c>
      <c r="I32" s="251"/>
    </row>
    <row r="33" spans="2:9" ht="48" customHeight="1" x14ac:dyDescent="0.25">
      <c r="B33" s="385" t="s">
        <v>34</v>
      </c>
      <c r="C33" s="384"/>
      <c r="D33" s="151" t="s">
        <v>35</v>
      </c>
      <c r="E33" s="252" t="s">
        <v>693</v>
      </c>
      <c r="F33" s="252" t="s">
        <v>36</v>
      </c>
      <c r="G33" s="252" t="s">
        <v>692</v>
      </c>
      <c r="H33" s="159" t="s">
        <v>37</v>
      </c>
      <c r="I33" s="251"/>
    </row>
    <row r="34" spans="2:9" ht="48" customHeight="1" x14ac:dyDescent="0.25">
      <c r="B34" s="385" t="s">
        <v>38</v>
      </c>
      <c r="C34" s="384"/>
      <c r="D34" s="151" t="s">
        <v>39</v>
      </c>
      <c r="E34" s="252" t="s">
        <v>693</v>
      </c>
      <c r="F34" s="252" t="s">
        <v>40</v>
      </c>
      <c r="G34" s="252" t="s">
        <v>692</v>
      </c>
      <c r="H34" s="159" t="s">
        <v>40</v>
      </c>
      <c r="I34" s="251"/>
    </row>
    <row r="35" spans="2:9" ht="48" customHeight="1" thickBot="1" x14ac:dyDescent="0.3">
      <c r="B35" s="386" t="s">
        <v>41</v>
      </c>
      <c r="C35" s="387"/>
      <c r="D35" s="148" t="s">
        <v>42</v>
      </c>
      <c r="E35" s="253" t="s">
        <v>693</v>
      </c>
      <c r="F35" s="253" t="s">
        <v>43</v>
      </c>
      <c r="G35" s="253" t="s">
        <v>692</v>
      </c>
      <c r="H35" s="158" t="s">
        <v>43</v>
      </c>
      <c r="I35" s="251"/>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7" t="s">
        <v>46</v>
      </c>
      <c r="D38" s="157" t="s">
        <v>47</v>
      </c>
      <c r="E38" s="157" t="s">
        <v>48</v>
      </c>
      <c r="F38" s="390" t="s">
        <v>49</v>
      </c>
    </row>
    <row r="39" spans="2:9" ht="48" customHeight="1" thickBot="1" x14ac:dyDescent="0.3">
      <c r="B39" s="389"/>
      <c r="C39" s="156" t="s">
        <v>50</v>
      </c>
      <c r="D39" s="156" t="s">
        <v>51</v>
      </c>
      <c r="E39" s="156" t="s">
        <v>52</v>
      </c>
      <c r="F39" s="391"/>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60" customFormat="1" ht="39.75" customHeight="1" x14ac:dyDescent="0.25">
      <c r="A22" s="362" t="s">
        <v>26</v>
      </c>
      <c r="B22" s="363"/>
      <c r="C22" s="162" t="s">
        <v>70</v>
      </c>
      <c r="D22" s="162" t="s">
        <v>71</v>
      </c>
      <c r="E22" s="161" t="s">
        <v>29</v>
      </c>
    </row>
    <row r="23" spans="1:5" ht="17.100000000000001" customHeight="1" x14ac:dyDescent="0.25">
      <c r="A23" s="385" t="s">
        <v>30</v>
      </c>
      <c r="B23" s="384"/>
      <c r="C23" s="151" t="s">
        <v>31</v>
      </c>
      <c r="D23" s="151" t="s">
        <v>32</v>
      </c>
      <c r="E23" s="159" t="s">
        <v>33</v>
      </c>
    </row>
    <row r="24" spans="1:5" ht="17.100000000000001" customHeight="1" x14ac:dyDescent="0.25">
      <c r="A24" s="385" t="s">
        <v>34</v>
      </c>
      <c r="B24" s="384"/>
      <c r="C24" s="151" t="s">
        <v>35</v>
      </c>
      <c r="D24" s="151" t="s">
        <v>36</v>
      </c>
      <c r="E24" s="159" t="s">
        <v>37</v>
      </c>
    </row>
    <row r="25" spans="1:5" ht="17.100000000000001" customHeight="1" x14ac:dyDescent="0.25">
      <c r="A25" s="385" t="s">
        <v>38</v>
      </c>
      <c r="B25" s="384"/>
      <c r="C25" s="151" t="s">
        <v>39</v>
      </c>
      <c r="D25" s="151" t="s">
        <v>40</v>
      </c>
      <c r="E25" s="159" t="s">
        <v>40</v>
      </c>
    </row>
    <row r="26" spans="1:5" ht="17.100000000000001" customHeight="1" thickBot="1" x14ac:dyDescent="0.3">
      <c r="A26" s="386" t="s">
        <v>41</v>
      </c>
      <c r="B26" s="387"/>
      <c r="C26" s="148" t="s">
        <v>42</v>
      </c>
      <c r="D26" s="148" t="s">
        <v>43</v>
      </c>
      <c r="E26" s="158" t="s">
        <v>43</v>
      </c>
    </row>
    <row r="28" spans="1:5" ht="20.100000000000001" customHeight="1" thickBot="1" x14ac:dyDescent="0.3">
      <c r="A28" s="380" t="s">
        <v>44</v>
      </c>
      <c r="B28" s="380"/>
      <c r="C28" s="380"/>
      <c r="D28" s="380"/>
      <c r="E28" s="380"/>
    </row>
    <row r="29" spans="1:5" ht="17.25" customHeight="1" x14ac:dyDescent="0.25">
      <c r="A29" s="388" t="s">
        <v>45</v>
      </c>
      <c r="B29" s="157" t="s">
        <v>46</v>
      </c>
      <c r="C29" s="157" t="s">
        <v>47</v>
      </c>
      <c r="D29" s="157" t="s">
        <v>48</v>
      </c>
      <c r="E29" s="390" t="s">
        <v>49</v>
      </c>
    </row>
    <row r="30" spans="1:5" ht="28.15" customHeight="1" thickBot="1" x14ac:dyDescent="0.3">
      <c r="A30" s="389"/>
      <c r="B30" s="156" t="s">
        <v>50</v>
      </c>
      <c r="C30" s="156" t="s">
        <v>51</v>
      </c>
      <c r="D30" s="156" t="s">
        <v>52</v>
      </c>
      <c r="E30" s="391"/>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50" t="s">
        <v>72</v>
      </c>
      <c r="B1" s="451"/>
      <c r="C1" s="451"/>
      <c r="D1" s="451"/>
      <c r="E1" s="451"/>
      <c r="F1" s="451"/>
      <c r="G1" s="451"/>
      <c r="H1" s="451"/>
      <c r="I1" s="451"/>
      <c r="J1" s="451"/>
      <c r="K1" s="451"/>
      <c r="L1" s="451"/>
      <c r="M1" s="451"/>
      <c r="N1" s="451"/>
      <c r="O1" s="451"/>
      <c r="P1" s="452"/>
    </row>
    <row r="2" spans="1:18" s="167"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70"/>
    </row>
    <row r="10" spans="1:18" ht="28.15" customHeight="1" x14ac:dyDescent="0.25">
      <c r="A10" s="420" t="s">
        <v>78</v>
      </c>
      <c r="B10" s="418"/>
      <c r="C10" s="418"/>
      <c r="D10" s="418"/>
      <c r="E10" s="418"/>
      <c r="F10" s="419"/>
      <c r="G10" s="424"/>
      <c r="H10" s="425"/>
      <c r="I10" s="425"/>
      <c r="J10" s="425"/>
      <c r="K10" s="425"/>
      <c r="L10" s="425"/>
      <c r="M10" s="425"/>
      <c r="N10" s="425"/>
      <c r="O10" s="425"/>
      <c r="P10" s="426"/>
      <c r="R10" s="232"/>
    </row>
    <row r="11" spans="1:18" ht="43.5" customHeight="1" x14ac:dyDescent="0.25">
      <c r="A11" s="420" t="s">
        <v>79</v>
      </c>
      <c r="B11" s="418"/>
      <c r="C11" s="418"/>
      <c r="D11" s="418"/>
      <c r="E11" s="418"/>
      <c r="F11" s="419"/>
      <c r="G11" s="424"/>
      <c r="H11" s="427"/>
      <c r="I11" s="427"/>
      <c r="J11" s="427"/>
      <c r="K11" s="427"/>
      <c r="L11" s="427"/>
      <c r="M11" s="427"/>
      <c r="N11" s="427"/>
      <c r="O11" s="427"/>
      <c r="P11" s="428"/>
      <c r="R11" s="171"/>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20"/>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9" t="s">
        <v>91</v>
      </c>
      <c r="E26" s="459"/>
      <c r="F26" s="459"/>
      <c r="G26" s="459"/>
      <c r="H26" s="459"/>
      <c r="I26" s="459"/>
      <c r="J26" s="459"/>
      <c r="K26" s="459"/>
      <c r="L26" s="459"/>
      <c r="M26" s="459"/>
      <c r="N26" s="459"/>
      <c r="O26" s="459"/>
      <c r="P26" s="459"/>
    </row>
    <row r="27" spans="1:16" ht="15" customHeight="1" thickBot="1" x14ac:dyDescent="0.3">
      <c r="A27" s="168"/>
      <c r="B27" s="174"/>
      <c r="C27" s="168"/>
      <c r="D27" s="464" t="s">
        <v>92</v>
      </c>
      <c r="E27" s="464"/>
      <c r="F27" s="464"/>
      <c r="G27" s="464"/>
      <c r="H27" s="464"/>
      <c r="I27" s="464"/>
      <c r="J27" s="464"/>
      <c r="K27" s="464"/>
      <c r="L27" s="464"/>
      <c r="M27" s="464"/>
      <c r="N27" s="464"/>
      <c r="O27" s="464"/>
      <c r="P27" s="464"/>
    </row>
    <row r="28" spans="1:16" ht="24" customHeight="1" thickBot="1" x14ac:dyDescent="0.3">
      <c r="A28" s="168"/>
      <c r="B28" s="99"/>
      <c r="C28" s="168"/>
      <c r="D28" s="463" t="s">
        <v>93</v>
      </c>
      <c r="E28" s="463"/>
      <c r="F28" s="463"/>
      <c r="G28" s="463"/>
      <c r="H28" s="463"/>
      <c r="I28" s="463"/>
      <c r="J28" s="463"/>
      <c r="K28" s="463"/>
      <c r="L28" s="463"/>
      <c r="M28" s="463"/>
      <c r="N28" s="463"/>
      <c r="O28" s="463"/>
      <c r="P28" s="463"/>
    </row>
    <row r="29" spans="1:16" ht="14.1" customHeight="1" x14ac:dyDescent="0.25">
      <c r="A29" s="168"/>
      <c r="B29" s="175"/>
      <c r="C29" s="168"/>
      <c r="D29" s="463"/>
      <c r="E29" s="463"/>
      <c r="F29" s="463"/>
      <c r="G29" s="463"/>
      <c r="H29" s="463"/>
      <c r="I29" s="463"/>
      <c r="J29" s="463"/>
      <c r="K29" s="463"/>
      <c r="L29" s="463"/>
      <c r="M29" s="463"/>
      <c r="N29" s="463"/>
      <c r="O29" s="463"/>
      <c r="P29" s="463"/>
    </row>
    <row r="30" spans="1:16" ht="52.15" customHeight="1" x14ac:dyDescent="0.25">
      <c r="A30" s="168"/>
      <c r="B30" s="174"/>
      <c r="C30" s="168"/>
      <c r="D30" s="463" t="s">
        <v>94</v>
      </c>
      <c r="E30" s="463"/>
      <c r="F30" s="463"/>
      <c r="G30" s="463"/>
      <c r="H30" s="463"/>
      <c r="I30" s="463"/>
      <c r="J30" s="463"/>
      <c r="K30" s="463"/>
      <c r="L30" s="463"/>
      <c r="M30" s="463"/>
      <c r="N30" s="463"/>
      <c r="O30" s="463"/>
      <c r="P30" s="463"/>
    </row>
    <row r="31" spans="1:16" ht="15" customHeight="1" x14ac:dyDescent="0.25">
      <c r="A31" s="168"/>
      <c r="B31" s="174"/>
      <c r="C31" s="168"/>
      <c r="D31" s="463" t="s">
        <v>95</v>
      </c>
      <c r="E31" s="463"/>
      <c r="F31" s="463"/>
      <c r="G31" s="463"/>
      <c r="H31" s="463"/>
      <c r="I31" s="463"/>
      <c r="J31" s="463"/>
      <c r="K31" s="463"/>
      <c r="L31" s="463"/>
      <c r="M31" s="463"/>
      <c r="N31" s="463"/>
      <c r="O31" s="463"/>
      <c r="P31" s="463"/>
    </row>
    <row r="32" spans="1:16" ht="29.1" customHeight="1" x14ac:dyDescent="0.25">
      <c r="A32" s="168"/>
      <c r="B32" s="174"/>
      <c r="C32" s="168"/>
      <c r="D32" s="463" t="s">
        <v>96</v>
      </c>
      <c r="E32" s="463"/>
      <c r="F32" s="463"/>
      <c r="G32" s="463"/>
      <c r="H32" s="463"/>
      <c r="I32" s="463"/>
      <c r="J32" s="463"/>
      <c r="K32" s="463"/>
      <c r="L32" s="463"/>
      <c r="M32" s="463"/>
      <c r="N32" s="463"/>
      <c r="O32" s="463"/>
      <c r="P32" s="463"/>
    </row>
    <row r="33" spans="1:23" ht="25.15" customHeight="1" x14ac:dyDescent="0.25">
      <c r="A33" s="168"/>
      <c r="B33" s="174"/>
      <c r="C33" s="168"/>
      <c r="D33" s="463" t="s">
        <v>97</v>
      </c>
      <c r="E33" s="463"/>
      <c r="F33" s="463"/>
      <c r="G33" s="463"/>
      <c r="H33" s="463"/>
      <c r="I33" s="463"/>
      <c r="J33" s="463"/>
      <c r="K33" s="463"/>
      <c r="L33" s="463"/>
      <c r="M33" s="463"/>
      <c r="N33" s="463"/>
      <c r="O33" s="463"/>
      <c r="P33" s="463"/>
    </row>
    <row r="34" spans="1:23" ht="15" customHeight="1" thickBot="1" x14ac:dyDescent="0.3">
      <c r="A34" s="168"/>
      <c r="B34" s="174"/>
      <c r="C34" s="168"/>
      <c r="D34" s="464" t="s">
        <v>92</v>
      </c>
      <c r="E34" s="464"/>
      <c r="F34" s="464"/>
      <c r="G34" s="464"/>
      <c r="H34" s="464"/>
      <c r="I34" s="464"/>
      <c r="J34" s="464"/>
      <c r="K34" s="464"/>
      <c r="L34" s="464"/>
      <c r="M34" s="464"/>
      <c r="N34" s="464"/>
      <c r="O34" s="464"/>
      <c r="P34" s="464"/>
    </row>
    <row r="35" spans="1:23" ht="15" customHeight="1" thickBot="1" x14ac:dyDescent="0.3">
      <c r="A35" s="168"/>
      <c r="B35" s="99"/>
      <c r="C35" s="168"/>
      <c r="D35" s="484" t="s">
        <v>98</v>
      </c>
      <c r="E35" s="484"/>
      <c r="F35" s="484"/>
      <c r="G35" s="484"/>
      <c r="H35" s="484"/>
      <c r="I35" s="484"/>
      <c r="J35" s="484"/>
      <c r="K35" s="484"/>
      <c r="L35" s="484"/>
      <c r="M35" s="484"/>
      <c r="N35" s="484"/>
      <c r="O35" s="484"/>
      <c r="P35" s="484"/>
    </row>
    <row r="36" spans="1:23" ht="14.1" customHeight="1" thickBot="1" x14ac:dyDescent="0.3">
      <c r="A36" s="168"/>
      <c r="B36" s="175"/>
      <c r="C36" s="168"/>
      <c r="D36" s="484"/>
      <c r="E36" s="484"/>
      <c r="F36" s="484"/>
      <c r="G36" s="484"/>
      <c r="H36" s="484"/>
      <c r="I36" s="484"/>
      <c r="J36" s="484"/>
      <c r="K36" s="484"/>
      <c r="L36" s="484"/>
      <c r="M36" s="484"/>
      <c r="N36" s="484"/>
      <c r="O36" s="484"/>
      <c r="P36" s="48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9"/>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8"/>
      <c r="P45" s="224"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36" t="s">
        <v>103</v>
      </c>
      <c r="B51" s="437"/>
      <c r="C51" s="437"/>
      <c r="D51" s="437"/>
      <c r="E51" s="437"/>
      <c r="F51" s="437"/>
      <c r="G51" s="437"/>
      <c r="H51" s="437"/>
      <c r="I51" s="437"/>
      <c r="J51" s="437"/>
      <c r="K51" s="437"/>
      <c r="L51" s="437"/>
      <c r="M51" s="437"/>
      <c r="N51" s="437"/>
      <c r="O51" s="437"/>
      <c r="P51" s="233"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4"/>
    </row>
    <row r="53" spans="1:21" ht="17.100000000000001" customHeight="1" x14ac:dyDescent="0.25">
      <c r="A53" s="440" t="s">
        <v>105</v>
      </c>
      <c r="B53" s="441"/>
      <c r="C53" s="441"/>
      <c r="D53" s="441"/>
      <c r="E53" s="441"/>
      <c r="F53" s="441"/>
      <c r="G53" s="441"/>
      <c r="H53" s="441"/>
      <c r="I53" s="441"/>
      <c r="J53" s="441"/>
      <c r="K53" s="441"/>
      <c r="L53" s="441"/>
      <c r="M53" s="441"/>
      <c r="N53" s="441"/>
      <c r="O53" s="441"/>
      <c r="P53" s="182">
        <f>+'1c Příloha_kategorie podniku'!K15</f>
        <v>0</v>
      </c>
      <c r="U53" s="178"/>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3">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3">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5"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2">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3">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3">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36" t="s">
        <v>114</v>
      </c>
      <c r="B73" s="437"/>
      <c r="C73" s="437"/>
      <c r="D73" s="437"/>
      <c r="E73" s="437"/>
      <c r="F73" s="437"/>
      <c r="G73" s="437"/>
      <c r="H73" s="437"/>
      <c r="I73" s="437"/>
      <c r="J73" s="437"/>
      <c r="K73" s="437"/>
      <c r="L73" s="437"/>
      <c r="M73" s="437"/>
      <c r="N73" s="437"/>
      <c r="O73" s="437"/>
      <c r="P73" s="185"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2">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3">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3">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6" customFormat="1" ht="28.15" customHeight="1" x14ac:dyDescent="0.25">
      <c r="A6" s="494" t="s">
        <v>118</v>
      </c>
      <c r="B6" s="494"/>
      <c r="C6" s="494"/>
      <c r="D6" s="494"/>
      <c r="E6" s="494"/>
      <c r="F6" s="494"/>
      <c r="G6" s="494"/>
      <c r="H6" s="494"/>
      <c r="I6" s="494"/>
      <c r="J6" s="494"/>
      <c r="K6" s="494"/>
      <c r="L6" s="494"/>
    </row>
    <row r="7" spans="1:13" s="256" customFormat="1" ht="28.15" customHeight="1" x14ac:dyDescent="0.25">
      <c r="A7" s="494" t="s">
        <v>119</v>
      </c>
      <c r="B7" s="494"/>
      <c r="C7" s="494"/>
      <c r="D7" s="494"/>
      <c r="E7" s="494"/>
      <c r="F7" s="494"/>
      <c r="G7" s="494"/>
      <c r="H7" s="494"/>
      <c r="I7" s="494"/>
      <c r="J7" s="494"/>
      <c r="K7" s="494"/>
      <c r="L7" s="494"/>
    </row>
    <row r="9" spans="1:13" ht="15.75" x14ac:dyDescent="0.25">
      <c r="A9" s="257" t="s">
        <v>103</v>
      </c>
    </row>
    <row r="10" spans="1:13" ht="5.0999999999999996" customHeight="1" thickBot="1" x14ac:dyDescent="0.3"/>
    <row r="11" spans="1:13" s="256" customFormat="1" ht="17.100000000000001" customHeight="1" x14ac:dyDescent="0.25">
      <c r="A11" s="490" t="s">
        <v>103</v>
      </c>
      <c r="B11" s="491"/>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5" t="s">
        <v>120</v>
      </c>
      <c r="B12" s="496"/>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90" t="s">
        <v>134</v>
      </c>
      <c r="B40" s="491"/>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5" t="s">
        <v>135</v>
      </c>
      <c r="B41" s="496"/>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90" t="s">
        <v>136</v>
      </c>
      <c r="B69" s="491"/>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2" t="s">
        <v>137</v>
      </c>
      <c r="B70" s="493"/>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7"/>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76" t="s">
        <v>460</v>
      </c>
      <c r="G21" s="577"/>
      <c r="K21" s="3"/>
    </row>
    <row r="22" spans="1:11" ht="24" x14ac:dyDescent="0.25">
      <c r="B22" s="28" t="s">
        <v>442</v>
      </c>
      <c r="C22" s="121" t="s">
        <v>439</v>
      </c>
      <c r="D22" s="121"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68" t="s">
        <v>424</v>
      </c>
      <c r="C49" s="569"/>
      <c r="D49" s="569"/>
      <c r="E49" s="15" t="str">
        <f>IF(OR(E47=0,ISBLANK(E47)),"NR",IF((E48/E47)&lt;=0,"N/A",(E48/E47)))</f>
        <v>NR</v>
      </c>
      <c r="F49" s="240" t="str">
        <f>IF(OR(F47=0,ISBLANK(F47)),"NR",IF((F48/F47)&lt;=0,"N/A",(F48/F47)))</f>
        <v>NR</v>
      </c>
      <c r="G49" s="14"/>
      <c r="H49" s="187"/>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5"/>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5"/>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5"/>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5"/>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5"/>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5"/>
    </row>
    <row r="9" spans="1:16373" ht="30" customHeight="1" thickBot="1" x14ac:dyDescent="0.3">
      <c r="A9" s="1"/>
      <c r="H9" s="230"/>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30"/>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55" t="s">
        <v>424</v>
      </c>
      <c r="C48" s="556"/>
      <c r="D48" s="556"/>
      <c r="E48" s="308" t="str">
        <f>IF(OR(E46=0,ISBLANK(E46)),"NR",IF((E47/E46)&lt;=0,"N/A",(E47/E46)))</f>
        <v>NR</v>
      </c>
      <c r="F48" s="309" t="str">
        <f>IF(OR(F46=0,ISBLANK(F46)),"NR",IF((F47/F46)&lt;=0,"N/A",(F47/F46)))</f>
        <v>NR</v>
      </c>
      <c r="G48" s="14"/>
    </row>
    <row r="49" spans="1:11" s="5" customFormat="1" ht="17.25" customHeight="1" thickBot="1" x14ac:dyDescent="0.3">
      <c r="A49" s="3"/>
      <c r="B49" s="596" t="s">
        <v>689</v>
      </c>
      <c r="C49" s="597"/>
      <c r="D49" s="597"/>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5"/>
    </row>
    <row r="3" spans="1:16382" ht="5.25" customHeight="1" thickBot="1" x14ac:dyDescent="0.3">
      <c r="D3" s="38"/>
      <c r="E3" s="38"/>
      <c r="F3" s="39"/>
      <c r="H3" s="135"/>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5"/>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5"/>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5"/>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5"/>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5"/>
    </row>
    <row r="9" spans="1:16382" ht="10.15" customHeight="1" thickBot="1" x14ac:dyDescent="0.3">
      <c r="A9" s="1"/>
      <c r="H9" s="230"/>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5" t="s">
        <v>647</v>
      </c>
      <c r="D6" s="616"/>
      <c r="E6" s="616"/>
      <c r="F6" s="617"/>
    </row>
    <row r="7" spans="3:6" x14ac:dyDescent="0.2">
      <c r="C7" s="123"/>
      <c r="D7" s="618" t="s">
        <v>648</v>
      </c>
      <c r="E7" s="618"/>
      <c r="F7" s="619"/>
    </row>
    <row r="8" spans="3:6" ht="15.75" x14ac:dyDescent="0.2">
      <c r="C8" s="124"/>
      <c r="D8" s="618" t="s">
        <v>649</v>
      </c>
      <c r="E8" s="618"/>
      <c r="F8" s="619"/>
    </row>
    <row r="9" spans="3:6" x14ac:dyDescent="0.2">
      <c r="C9" s="125"/>
      <c r="D9" s="618" t="s">
        <v>650</v>
      </c>
      <c r="E9" s="618"/>
      <c r="F9" s="619"/>
    </row>
    <row r="10" spans="3:6" x14ac:dyDescent="0.2">
      <c r="C10" s="126"/>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3">
        <f>F72</f>
        <v>0</v>
      </c>
    </row>
    <row r="24" spans="1:16382" ht="16.899999999999999" customHeight="1" x14ac:dyDescent="0.25">
      <c r="B24" s="40" t="s">
        <v>442</v>
      </c>
      <c r="C24" s="631" t="s">
        <v>319</v>
      </c>
      <c r="D24" s="632"/>
      <c r="E24" s="303">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31" t="s">
        <v>661</v>
      </c>
      <c r="D30" s="632"/>
      <c r="E30" s="303">
        <f>+E106</f>
        <v>0</v>
      </c>
      <c r="F30" s="2"/>
      <c r="G30" s="4"/>
    </row>
    <row r="31" spans="1:16382" s="5" customFormat="1" ht="17.25" customHeight="1" x14ac:dyDescent="0.25">
      <c r="A31" s="1"/>
      <c r="B31" s="40" t="s">
        <v>445</v>
      </c>
      <c r="C31" s="631" t="s">
        <v>319</v>
      </c>
      <c r="D31" s="632"/>
      <c r="E31" s="303">
        <f>H106</f>
        <v>0</v>
      </c>
      <c r="F31" s="2"/>
      <c r="G31" s="4"/>
    </row>
    <row r="32" spans="1:16382" s="5" customFormat="1" ht="28.5" customHeight="1" x14ac:dyDescent="0.25">
      <c r="A32" s="1"/>
      <c r="B32" s="40" t="s">
        <v>408</v>
      </c>
      <c r="C32" s="631" t="s">
        <v>661</v>
      </c>
      <c r="D32" s="632"/>
      <c r="E32" s="303">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100" t="s">
        <v>295</v>
      </c>
      <c r="F36" s="530" t="s">
        <v>466</v>
      </c>
      <c r="G36" s="531"/>
    </row>
    <row r="37" spans="1:7" s="5" customFormat="1" ht="26.25" customHeight="1" x14ac:dyDescent="0.25">
      <c r="A37" s="1"/>
      <c r="B37" s="42" t="s">
        <v>695</v>
      </c>
      <c r="C37" s="554" t="s">
        <v>412</v>
      </c>
      <c r="D37" s="554"/>
      <c r="E37" s="100"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100" t="s">
        <v>295</v>
      </c>
      <c r="F41" s="2"/>
      <c r="G41" s="4"/>
    </row>
    <row r="42" spans="1:7" s="5" customFormat="1" ht="32.25" customHeight="1" x14ac:dyDescent="0.25">
      <c r="A42" s="1"/>
      <c r="B42" s="42" t="s">
        <v>416</v>
      </c>
      <c r="C42" s="554" t="s">
        <v>412</v>
      </c>
      <c r="D42" s="554"/>
      <c r="E42" s="100"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31" t="s">
        <v>661</v>
      </c>
      <c r="D49" s="632"/>
      <c r="E49" s="302">
        <f>E140+E106+E72</f>
        <v>0</v>
      </c>
      <c r="F49" s="303">
        <f>+E88+E122+E156</f>
        <v>0</v>
      </c>
      <c r="G49" s="14"/>
    </row>
    <row r="50" spans="1:7" s="5" customFormat="1" ht="28.5" customHeight="1" x14ac:dyDescent="0.25">
      <c r="A50" s="1"/>
      <c r="B50" s="40" t="s">
        <v>422</v>
      </c>
      <c r="C50" s="631" t="s">
        <v>661</v>
      </c>
      <c r="D50" s="632"/>
      <c r="E50" s="302">
        <f>J140+J72+J106</f>
        <v>0</v>
      </c>
      <c r="F50" s="303">
        <f>J156+J88+J122</f>
        <v>0</v>
      </c>
      <c r="G50" s="14"/>
    </row>
    <row r="51" spans="1:7" s="5" customFormat="1" ht="17.25" customHeight="1" x14ac:dyDescent="0.25">
      <c r="A51" s="1"/>
      <c r="B51" s="568" t="s">
        <v>424</v>
      </c>
      <c r="C51" s="569"/>
      <c r="D51" s="569"/>
      <c r="E51" s="15" t="str">
        <f>IF(OR(E49=0,ISBLANK(E49)),"NR",IF((E50/E49)&lt;=0,"N/A",(E50/E49)))</f>
        <v>NR</v>
      </c>
      <c r="F51" s="240"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35" t="s">
        <v>399</v>
      </c>
      <c r="D54" s="636"/>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31" t="s">
        <v>663</v>
      </c>
      <c r="D56" s="632"/>
      <c r="E56" s="302">
        <f>K140+K72+K106</f>
        <v>0</v>
      </c>
      <c r="F56" s="303">
        <f>K156+K88+K122</f>
        <v>0</v>
      </c>
      <c r="G56" s="14"/>
    </row>
    <row r="57" spans="1:7" s="5" customFormat="1" ht="27.75" customHeight="1" x14ac:dyDescent="0.25">
      <c r="A57" s="1"/>
      <c r="B57" s="40" t="s">
        <v>427</v>
      </c>
      <c r="C57" s="631" t="s">
        <v>663</v>
      </c>
      <c r="D57" s="632"/>
      <c r="E57" s="302">
        <f>L140+L106+L72</f>
        <v>0</v>
      </c>
      <c r="F57" s="303">
        <f>L156+L88+L122</f>
        <v>0</v>
      </c>
      <c r="G57" s="14"/>
    </row>
    <row r="58" spans="1:7" s="5" customFormat="1" ht="27.75" customHeight="1" x14ac:dyDescent="0.25">
      <c r="A58" s="1"/>
      <c r="B58" s="40" t="s">
        <v>429</v>
      </c>
      <c r="C58" s="631" t="s">
        <v>663</v>
      </c>
      <c r="D58" s="632"/>
      <c r="E58" s="302">
        <f>M140+M72+M106</f>
        <v>0</v>
      </c>
      <c r="F58" s="303">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80" t="s">
        <v>664</v>
      </c>
      <c r="B67" s="689" t="s">
        <v>665</v>
      </c>
      <c r="C67" s="690"/>
      <c r="D67" s="690"/>
      <c r="E67" s="690"/>
      <c r="F67" s="690"/>
      <c r="G67" s="690"/>
      <c r="H67" s="690"/>
      <c r="I67" s="690"/>
      <c r="J67" s="690"/>
      <c r="K67" s="690"/>
      <c r="L67" s="690"/>
      <c r="M67" s="691"/>
      <c r="N67" s="193"/>
    </row>
    <row r="68" spans="1:14" s="5" customFormat="1" ht="20.25" customHeight="1" x14ac:dyDescent="0.25">
      <c r="A68" s="680"/>
      <c r="B68" s="196" t="s">
        <v>666</v>
      </c>
      <c r="C68" s="670" t="str">
        <f>D8</f>
        <v/>
      </c>
      <c r="D68" s="670"/>
      <c r="E68" s="671" t="s">
        <v>667</v>
      </c>
      <c r="F68" s="671"/>
      <c r="G68" s="671"/>
      <c r="H68" s="671"/>
      <c r="I68" s="671"/>
      <c r="J68" s="671"/>
      <c r="K68" s="637" t="s">
        <v>668</v>
      </c>
      <c r="L68" s="637"/>
      <c r="M68" s="638"/>
      <c r="N68" s="193"/>
    </row>
    <row r="69" spans="1:14" s="5" customFormat="1" ht="60" customHeight="1" x14ac:dyDescent="0.25">
      <c r="A69" s="680"/>
      <c r="B69" s="672" t="s">
        <v>122</v>
      </c>
      <c r="C69" s="674" t="s">
        <v>77</v>
      </c>
      <c r="D69" s="676"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80"/>
      <c r="B70" s="673"/>
      <c r="C70" s="675"/>
      <c r="D70" s="677"/>
      <c r="E70" s="667" t="s">
        <v>673</v>
      </c>
      <c r="F70" s="668"/>
      <c r="G70" s="668"/>
      <c r="H70" s="668"/>
      <c r="I70" s="668"/>
      <c r="J70" s="668"/>
      <c r="K70" s="668"/>
      <c r="L70" s="668"/>
      <c r="M70" s="669"/>
      <c r="N70" s="195"/>
    </row>
    <row r="71" spans="1:14" ht="17.25" customHeight="1" x14ac:dyDescent="0.25">
      <c r="A71" s="680"/>
      <c r="B71" s="248"/>
      <c r="C71" s="249"/>
      <c r="D71" s="250"/>
      <c r="E71" s="639" t="s">
        <v>401</v>
      </c>
      <c r="F71" s="639"/>
      <c r="G71" s="639"/>
      <c r="H71" s="639"/>
      <c r="I71" s="639"/>
      <c r="J71" s="639"/>
      <c r="K71" s="639" t="s">
        <v>401</v>
      </c>
      <c r="L71" s="639"/>
      <c r="M71" s="640"/>
      <c r="N71" s="195"/>
    </row>
    <row r="72" spans="1:14" s="201" customFormat="1" ht="16.149999999999999" customHeight="1" x14ac:dyDescent="0.25">
      <c r="A72" s="680"/>
      <c r="B72" s="246" t="s">
        <v>132</v>
      </c>
      <c r="C72" s="243"/>
      <c r="D72" s="244"/>
      <c r="E72" s="245">
        <f>SUM(E73:E82)</f>
        <v>0</v>
      </c>
      <c r="F72" s="245">
        <f>SUM(F73:F82)</f>
        <v>0</v>
      </c>
      <c r="G72" s="245">
        <f>SUM(G73:G82)</f>
        <v>0</v>
      </c>
      <c r="H72" s="678" t="s">
        <v>674</v>
      </c>
      <c r="I72" s="678"/>
      <c r="J72" s="245">
        <f>SUM(J73:J82)</f>
        <v>0</v>
      </c>
      <c r="K72" s="245">
        <f>SUM(K73:K82)</f>
        <v>0</v>
      </c>
      <c r="L72" s="245">
        <f>SUM(L73:L82)</f>
        <v>0</v>
      </c>
      <c r="M72" s="247">
        <f>SUM(M73:M82)</f>
        <v>0</v>
      </c>
      <c r="N72" s="200"/>
    </row>
    <row r="73" spans="1:14" s="1" customFormat="1" ht="16.149999999999999" customHeight="1" x14ac:dyDescent="0.25">
      <c r="A73" s="680"/>
      <c r="B73" s="101" t="s">
        <v>675</v>
      </c>
      <c r="C73" s="102"/>
      <c r="D73" s="299"/>
      <c r="E73" s="103"/>
      <c r="F73" s="103"/>
      <c r="G73" s="104"/>
      <c r="H73" s="678"/>
      <c r="I73" s="678"/>
      <c r="J73" s="103"/>
      <c r="K73" s="103"/>
      <c r="L73" s="103"/>
      <c r="M73" s="112"/>
      <c r="N73" s="191"/>
    </row>
    <row r="74" spans="1:14" s="1" customFormat="1" ht="16.149999999999999" customHeight="1" x14ac:dyDescent="0.25">
      <c r="A74" s="680"/>
      <c r="B74" s="101" t="s">
        <v>676</v>
      </c>
      <c r="C74" s="105"/>
      <c r="D74" s="299"/>
      <c r="E74" s="103"/>
      <c r="F74" s="106"/>
      <c r="G74" s="104"/>
      <c r="H74" s="678"/>
      <c r="I74" s="678"/>
      <c r="J74" s="113"/>
      <c r="K74" s="113"/>
      <c r="L74" s="103"/>
      <c r="M74" s="112"/>
      <c r="N74" s="191"/>
    </row>
    <row r="75" spans="1:14" s="1" customFormat="1" ht="16.149999999999999" customHeight="1" x14ac:dyDescent="0.25">
      <c r="A75" s="680"/>
      <c r="B75" s="101" t="s">
        <v>677</v>
      </c>
      <c r="C75" s="105"/>
      <c r="D75" s="299"/>
      <c r="E75" s="103"/>
      <c r="F75" s="106"/>
      <c r="G75" s="104"/>
      <c r="H75" s="678"/>
      <c r="I75" s="678"/>
      <c r="J75" s="113"/>
      <c r="K75" s="113"/>
      <c r="L75" s="103"/>
      <c r="M75" s="112"/>
      <c r="N75" s="191"/>
    </row>
    <row r="76" spans="1:14" s="1" customFormat="1" ht="16.149999999999999" customHeight="1" x14ac:dyDescent="0.25">
      <c r="A76" s="680"/>
      <c r="B76" s="101" t="s">
        <v>678</v>
      </c>
      <c r="C76" s="105"/>
      <c r="D76" s="299"/>
      <c r="E76" s="103"/>
      <c r="F76" s="106"/>
      <c r="G76" s="104"/>
      <c r="H76" s="678"/>
      <c r="I76" s="678"/>
      <c r="J76" s="113"/>
      <c r="K76" s="113"/>
      <c r="L76" s="103"/>
      <c r="M76" s="112"/>
      <c r="N76" s="191"/>
    </row>
    <row r="77" spans="1:14" s="1" customFormat="1" ht="16.149999999999999" customHeight="1" x14ac:dyDescent="0.25">
      <c r="A77" s="680"/>
      <c r="B77" s="101" t="s">
        <v>679</v>
      </c>
      <c r="C77" s="105"/>
      <c r="D77" s="299"/>
      <c r="E77" s="103"/>
      <c r="F77" s="106"/>
      <c r="G77" s="104"/>
      <c r="H77" s="678"/>
      <c r="I77" s="678"/>
      <c r="J77" s="113"/>
      <c r="K77" s="113"/>
      <c r="L77" s="103"/>
      <c r="M77" s="112"/>
      <c r="N77" s="191"/>
    </row>
    <row r="78" spans="1:14" s="1" customFormat="1" ht="16.149999999999999" customHeight="1" x14ac:dyDescent="0.25">
      <c r="A78" s="680"/>
      <c r="B78" s="101" t="s">
        <v>680</v>
      </c>
      <c r="C78" s="105"/>
      <c r="D78" s="299"/>
      <c r="E78" s="103"/>
      <c r="F78" s="106"/>
      <c r="G78" s="104"/>
      <c r="H78" s="678"/>
      <c r="I78" s="678"/>
      <c r="J78" s="113"/>
      <c r="K78" s="113"/>
      <c r="L78" s="103"/>
      <c r="M78" s="112"/>
      <c r="N78" s="191"/>
    </row>
    <row r="79" spans="1:14" s="1" customFormat="1" ht="16.149999999999999" customHeight="1" x14ac:dyDescent="0.25">
      <c r="A79" s="680"/>
      <c r="B79" s="101" t="s">
        <v>681</v>
      </c>
      <c r="C79" s="105"/>
      <c r="D79" s="299"/>
      <c r="E79" s="103"/>
      <c r="F79" s="106"/>
      <c r="G79" s="104"/>
      <c r="H79" s="678"/>
      <c r="I79" s="678"/>
      <c r="J79" s="113"/>
      <c r="K79" s="113"/>
      <c r="L79" s="103"/>
      <c r="M79" s="112"/>
      <c r="N79" s="191"/>
    </row>
    <row r="80" spans="1:14" s="1" customFormat="1" ht="16.149999999999999" customHeight="1" x14ac:dyDescent="0.25">
      <c r="A80" s="680"/>
      <c r="B80" s="101" t="s">
        <v>682</v>
      </c>
      <c r="C80" s="105"/>
      <c r="D80" s="299"/>
      <c r="E80" s="103"/>
      <c r="F80" s="106"/>
      <c r="G80" s="104"/>
      <c r="H80" s="678"/>
      <c r="I80" s="678"/>
      <c r="J80" s="113"/>
      <c r="K80" s="113"/>
      <c r="L80" s="103"/>
      <c r="M80" s="112"/>
      <c r="N80" s="191"/>
    </row>
    <row r="81" spans="1:14" s="1" customFormat="1" ht="16.149999999999999" customHeight="1" x14ac:dyDescent="0.25">
      <c r="A81" s="680"/>
      <c r="B81" s="101" t="s">
        <v>683</v>
      </c>
      <c r="C81" s="105"/>
      <c r="D81" s="299"/>
      <c r="E81" s="103"/>
      <c r="F81" s="106"/>
      <c r="G81" s="104"/>
      <c r="H81" s="678"/>
      <c r="I81" s="678"/>
      <c r="J81" s="113"/>
      <c r="K81" s="113"/>
      <c r="L81" s="103"/>
      <c r="M81" s="112"/>
      <c r="N81" s="191"/>
    </row>
    <row r="82" spans="1:14" s="1" customFormat="1" ht="17.100000000000001" customHeight="1" thickBot="1" x14ac:dyDescent="0.3">
      <c r="A82" s="680"/>
      <c r="B82" s="107" t="s">
        <v>684</v>
      </c>
      <c r="C82" s="108"/>
      <c r="D82" s="300"/>
      <c r="E82" s="109"/>
      <c r="F82" s="110"/>
      <c r="G82" s="111"/>
      <c r="H82" s="679"/>
      <c r="I82" s="679"/>
      <c r="J82" s="114"/>
      <c r="K82" s="114"/>
      <c r="L82" s="109"/>
      <c r="M82" s="115"/>
      <c r="N82" s="191"/>
    </row>
    <row r="83" spans="1:14" ht="15" thickBot="1" x14ac:dyDescent="0.3">
      <c r="A83" s="680"/>
      <c r="N83" s="193"/>
    </row>
    <row r="84" spans="1:14" ht="20.25" customHeight="1" x14ac:dyDescent="0.25">
      <c r="A84" s="680"/>
      <c r="B84" s="196" t="s">
        <v>666</v>
      </c>
      <c r="C84" s="670" t="str">
        <f>IF(ISBLANK('1b Formulář_kategorie podniku'!G11),"",DATE(YEAR($D$8)-1,MONTH($D$8),DAY($D$8)))</f>
        <v/>
      </c>
      <c r="D84" s="670"/>
      <c r="E84" s="671" t="s">
        <v>667</v>
      </c>
      <c r="F84" s="671"/>
      <c r="G84" s="671"/>
      <c r="H84" s="671"/>
      <c r="I84" s="671"/>
      <c r="J84" s="671"/>
      <c r="K84" s="637" t="s">
        <v>668</v>
      </c>
      <c r="L84" s="637"/>
      <c r="M84" s="638"/>
      <c r="N84" s="193"/>
    </row>
    <row r="85" spans="1:14" ht="60" customHeight="1" x14ac:dyDescent="0.25">
      <c r="A85" s="680"/>
      <c r="B85" s="672" t="s">
        <v>122</v>
      </c>
      <c r="C85" s="674" t="s">
        <v>77</v>
      </c>
      <c r="D85" s="676"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80"/>
      <c r="B86" s="673"/>
      <c r="C86" s="675"/>
      <c r="D86" s="677"/>
      <c r="E86" s="667" t="s">
        <v>673</v>
      </c>
      <c r="F86" s="668"/>
      <c r="G86" s="668"/>
      <c r="H86" s="668"/>
      <c r="I86" s="668"/>
      <c r="J86" s="668"/>
      <c r="K86" s="668"/>
      <c r="L86" s="668"/>
      <c r="M86" s="669"/>
      <c r="N86" s="193"/>
    </row>
    <row r="87" spans="1:14" ht="17.25" customHeight="1" x14ac:dyDescent="0.25">
      <c r="A87" s="680"/>
      <c r="B87" s="248"/>
      <c r="C87" s="249"/>
      <c r="D87" s="250"/>
      <c r="E87" s="639" t="s">
        <v>401</v>
      </c>
      <c r="F87" s="639"/>
      <c r="G87" s="639"/>
      <c r="H87" s="639"/>
      <c r="I87" s="639"/>
      <c r="J87" s="639"/>
      <c r="K87" s="639" t="s">
        <v>401</v>
      </c>
      <c r="L87" s="639"/>
      <c r="M87" s="640"/>
      <c r="N87" s="193"/>
    </row>
    <row r="88" spans="1:14" s="201" customFormat="1" ht="15" x14ac:dyDescent="0.25">
      <c r="A88" s="680"/>
      <c r="B88" s="246" t="s">
        <v>132</v>
      </c>
      <c r="C88" s="243"/>
      <c r="D88" s="244"/>
      <c r="E88" s="245">
        <f>SUM(E89:E98)</f>
        <v>0</v>
      </c>
      <c r="F88" s="622" t="s">
        <v>674</v>
      </c>
      <c r="G88" s="622"/>
      <c r="H88" s="622"/>
      <c r="I88" s="622"/>
      <c r="J88" s="245">
        <f>SUM(J89:J98)</f>
        <v>0</v>
      </c>
      <c r="K88" s="245">
        <f>SUM(K89:K98)</f>
        <v>0</v>
      </c>
      <c r="L88" s="245">
        <f>SUM(L89:L98)</f>
        <v>0</v>
      </c>
      <c r="M88" s="247">
        <f>SUM(M89:M98)</f>
        <v>0</v>
      </c>
      <c r="N88" s="200"/>
    </row>
    <row r="89" spans="1:14" x14ac:dyDescent="0.25">
      <c r="A89" s="680"/>
      <c r="B89" s="101" t="s">
        <v>675</v>
      </c>
      <c r="C89" s="116"/>
      <c r="D89" s="299"/>
      <c r="E89" s="103"/>
      <c r="F89" s="622"/>
      <c r="G89" s="622"/>
      <c r="H89" s="622"/>
      <c r="I89" s="622"/>
      <c r="J89" s="113"/>
      <c r="K89" s="113"/>
      <c r="L89" s="103"/>
      <c r="M89" s="112"/>
      <c r="N89" s="193"/>
    </row>
    <row r="90" spans="1:14" x14ac:dyDescent="0.25">
      <c r="A90" s="680"/>
      <c r="B90" s="101" t="s">
        <v>676</v>
      </c>
      <c r="C90" s="116"/>
      <c r="D90" s="299"/>
      <c r="E90" s="103"/>
      <c r="F90" s="622"/>
      <c r="G90" s="622"/>
      <c r="H90" s="622"/>
      <c r="I90" s="622"/>
      <c r="J90" s="113"/>
      <c r="K90" s="113"/>
      <c r="L90" s="103"/>
      <c r="M90" s="112"/>
      <c r="N90" s="193"/>
    </row>
    <row r="91" spans="1:14" x14ac:dyDescent="0.25">
      <c r="A91" s="680"/>
      <c r="B91" s="117" t="s">
        <v>677</v>
      </c>
      <c r="C91" s="116"/>
      <c r="D91" s="299"/>
      <c r="E91" s="103"/>
      <c r="F91" s="622"/>
      <c r="G91" s="622"/>
      <c r="H91" s="622"/>
      <c r="I91" s="622"/>
      <c r="J91" s="113"/>
      <c r="K91" s="113"/>
      <c r="L91" s="103"/>
      <c r="M91" s="112"/>
      <c r="N91" s="193"/>
    </row>
    <row r="92" spans="1:14" x14ac:dyDescent="0.25">
      <c r="A92" s="680"/>
      <c r="B92" s="117" t="s">
        <v>678</v>
      </c>
      <c r="C92" s="116"/>
      <c r="D92" s="299"/>
      <c r="E92" s="103"/>
      <c r="F92" s="622"/>
      <c r="G92" s="622"/>
      <c r="H92" s="622"/>
      <c r="I92" s="622"/>
      <c r="J92" s="113"/>
      <c r="K92" s="113"/>
      <c r="L92" s="103"/>
      <c r="M92" s="112"/>
      <c r="N92" s="193"/>
    </row>
    <row r="93" spans="1:14" x14ac:dyDescent="0.25">
      <c r="A93" s="680"/>
      <c r="B93" s="117" t="s">
        <v>679</v>
      </c>
      <c r="C93" s="116"/>
      <c r="D93" s="299"/>
      <c r="E93" s="103"/>
      <c r="F93" s="622"/>
      <c r="G93" s="622"/>
      <c r="H93" s="622"/>
      <c r="I93" s="622"/>
      <c r="J93" s="113"/>
      <c r="K93" s="113"/>
      <c r="L93" s="103"/>
      <c r="M93" s="112"/>
      <c r="N93" s="193"/>
    </row>
    <row r="94" spans="1:14" x14ac:dyDescent="0.25">
      <c r="A94" s="680"/>
      <c r="B94" s="117" t="s">
        <v>680</v>
      </c>
      <c r="C94" s="116"/>
      <c r="D94" s="299"/>
      <c r="E94" s="103"/>
      <c r="F94" s="622"/>
      <c r="G94" s="622"/>
      <c r="H94" s="622"/>
      <c r="I94" s="622"/>
      <c r="J94" s="113"/>
      <c r="K94" s="113"/>
      <c r="L94" s="103"/>
      <c r="M94" s="112"/>
      <c r="N94" s="193"/>
    </row>
    <row r="95" spans="1:14" x14ac:dyDescent="0.25">
      <c r="A95" s="680"/>
      <c r="B95" s="117" t="s">
        <v>681</v>
      </c>
      <c r="C95" s="116"/>
      <c r="D95" s="299"/>
      <c r="E95" s="103"/>
      <c r="F95" s="622"/>
      <c r="G95" s="622"/>
      <c r="H95" s="622"/>
      <c r="I95" s="622"/>
      <c r="J95" s="113"/>
      <c r="K95" s="113"/>
      <c r="L95" s="103"/>
      <c r="M95" s="112"/>
      <c r="N95" s="193"/>
    </row>
    <row r="96" spans="1:14" x14ac:dyDescent="0.25">
      <c r="A96" s="680"/>
      <c r="B96" s="117" t="s">
        <v>682</v>
      </c>
      <c r="C96" s="116"/>
      <c r="D96" s="299"/>
      <c r="E96" s="103"/>
      <c r="F96" s="622"/>
      <c r="G96" s="622"/>
      <c r="H96" s="622"/>
      <c r="I96" s="622"/>
      <c r="J96" s="113"/>
      <c r="K96" s="113"/>
      <c r="L96" s="103"/>
      <c r="M96" s="112"/>
      <c r="N96" s="193"/>
    </row>
    <row r="97" spans="1:14" x14ac:dyDescent="0.25">
      <c r="A97" s="680"/>
      <c r="B97" s="117" t="s">
        <v>683</v>
      </c>
      <c r="C97" s="116"/>
      <c r="D97" s="299"/>
      <c r="E97" s="103"/>
      <c r="F97" s="622"/>
      <c r="G97" s="622"/>
      <c r="H97" s="622"/>
      <c r="I97" s="622"/>
      <c r="J97" s="113"/>
      <c r="K97" s="113"/>
      <c r="L97" s="103"/>
      <c r="M97" s="112"/>
      <c r="N97" s="193"/>
    </row>
    <row r="98" spans="1:14" ht="15" thickBot="1" x14ac:dyDescent="0.3">
      <c r="A98" s="680"/>
      <c r="B98" s="118" t="s">
        <v>684</v>
      </c>
      <c r="C98" s="119"/>
      <c r="D98" s="300"/>
      <c r="E98" s="109"/>
      <c r="F98" s="623"/>
      <c r="G98" s="623"/>
      <c r="H98" s="623"/>
      <c r="I98" s="623"/>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1" t="s">
        <v>685</v>
      </c>
      <c r="B101" s="692" t="s">
        <v>686</v>
      </c>
      <c r="C101" s="693"/>
      <c r="D101" s="693"/>
      <c r="E101" s="693"/>
      <c r="F101" s="693"/>
      <c r="G101" s="693"/>
      <c r="H101" s="693"/>
      <c r="I101" s="693"/>
      <c r="J101" s="693"/>
      <c r="K101" s="693"/>
      <c r="L101" s="693"/>
      <c r="M101" s="694"/>
      <c r="N101" s="204"/>
    </row>
    <row r="102" spans="1:14" ht="15" x14ac:dyDescent="0.25">
      <c r="A102" s="681"/>
      <c r="B102" s="196" t="s">
        <v>666</v>
      </c>
      <c r="C102" s="670" t="str">
        <f>D8</f>
        <v/>
      </c>
      <c r="D102" s="670"/>
      <c r="E102" s="671" t="s">
        <v>667</v>
      </c>
      <c r="F102" s="671"/>
      <c r="G102" s="671"/>
      <c r="H102" s="671"/>
      <c r="I102" s="671"/>
      <c r="J102" s="671"/>
      <c r="K102" s="637" t="s">
        <v>668</v>
      </c>
      <c r="L102" s="637"/>
      <c r="M102" s="638"/>
      <c r="N102" s="204"/>
    </row>
    <row r="103" spans="1:14" ht="45" x14ac:dyDescent="0.25">
      <c r="A103" s="681"/>
      <c r="B103" s="672" t="s">
        <v>122</v>
      </c>
      <c r="C103" s="674" t="s">
        <v>77</v>
      </c>
      <c r="D103" s="676"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81"/>
      <c r="B104" s="683"/>
      <c r="C104" s="684"/>
      <c r="D104" s="685"/>
      <c r="E104" s="686" t="s">
        <v>673</v>
      </c>
      <c r="F104" s="687"/>
      <c r="G104" s="687"/>
      <c r="H104" s="687"/>
      <c r="I104" s="687"/>
      <c r="J104" s="687"/>
      <c r="K104" s="687"/>
      <c r="L104" s="687"/>
      <c r="M104" s="688"/>
      <c r="N104" s="204"/>
    </row>
    <row r="105" spans="1:14" ht="15" x14ac:dyDescent="0.25">
      <c r="A105" s="681"/>
      <c r="B105" s="248"/>
      <c r="C105" s="249"/>
      <c r="D105" s="250"/>
      <c r="E105" s="639" t="s">
        <v>401</v>
      </c>
      <c r="F105" s="639"/>
      <c r="G105" s="639"/>
      <c r="H105" s="639"/>
      <c r="I105" s="639"/>
      <c r="J105" s="639"/>
      <c r="K105" s="639" t="s">
        <v>401</v>
      </c>
      <c r="L105" s="639"/>
      <c r="M105" s="640"/>
      <c r="N105" s="204"/>
    </row>
    <row r="106" spans="1:14" ht="16.149999999999999" customHeight="1" x14ac:dyDescent="0.25">
      <c r="A106" s="681"/>
      <c r="B106" s="246" t="s">
        <v>132</v>
      </c>
      <c r="C106" s="243"/>
      <c r="D106" s="244"/>
      <c r="E106" s="245">
        <f>SUM(E107:E116)</f>
        <v>0</v>
      </c>
      <c r="F106" s="622" t="s">
        <v>674</v>
      </c>
      <c r="G106" s="622"/>
      <c r="H106" s="622">
        <f t="shared" ref="H106:M106" si="0">SUM(H107:H116)</f>
        <v>0</v>
      </c>
      <c r="I106" s="622">
        <f t="shared" si="0"/>
        <v>0</v>
      </c>
      <c r="J106" s="245">
        <f t="shared" si="0"/>
        <v>0</v>
      </c>
      <c r="K106" s="245">
        <f t="shared" si="0"/>
        <v>0</v>
      </c>
      <c r="L106" s="245">
        <f t="shared" si="0"/>
        <v>0</v>
      </c>
      <c r="M106" s="247">
        <f t="shared" si="0"/>
        <v>0</v>
      </c>
      <c r="N106" s="204"/>
    </row>
    <row r="107" spans="1:14" ht="16.149999999999999" customHeight="1" x14ac:dyDescent="0.25">
      <c r="A107" s="681"/>
      <c r="B107" s="101" t="s">
        <v>675</v>
      </c>
      <c r="C107" s="116"/>
      <c r="D107" s="299"/>
      <c r="E107" s="103"/>
      <c r="F107" s="622"/>
      <c r="G107" s="622"/>
      <c r="H107" s="622"/>
      <c r="I107" s="622"/>
      <c r="J107" s="113"/>
      <c r="K107" s="113"/>
      <c r="L107" s="103"/>
      <c r="M107" s="112"/>
      <c r="N107" s="204"/>
    </row>
    <row r="108" spans="1:14" ht="16.149999999999999" customHeight="1" x14ac:dyDescent="0.25">
      <c r="A108" s="681"/>
      <c r="B108" s="101" t="s">
        <v>676</v>
      </c>
      <c r="C108" s="116"/>
      <c r="D108" s="299"/>
      <c r="E108" s="103"/>
      <c r="F108" s="622"/>
      <c r="G108" s="622"/>
      <c r="H108" s="622"/>
      <c r="I108" s="622"/>
      <c r="J108" s="113"/>
      <c r="K108" s="113"/>
      <c r="L108" s="103"/>
      <c r="M108" s="112"/>
      <c r="N108" s="204"/>
    </row>
    <row r="109" spans="1:14" ht="16.149999999999999" customHeight="1" x14ac:dyDescent="0.25">
      <c r="A109" s="681"/>
      <c r="B109" s="117" t="s">
        <v>677</v>
      </c>
      <c r="C109" s="116"/>
      <c r="D109" s="299"/>
      <c r="E109" s="103"/>
      <c r="F109" s="622"/>
      <c r="G109" s="622"/>
      <c r="H109" s="622"/>
      <c r="I109" s="622"/>
      <c r="J109" s="113"/>
      <c r="K109" s="113"/>
      <c r="L109" s="103"/>
      <c r="M109" s="112"/>
      <c r="N109" s="204"/>
    </row>
    <row r="110" spans="1:14" ht="16.149999999999999" customHeight="1" x14ac:dyDescent="0.25">
      <c r="A110" s="681"/>
      <c r="B110" s="117" t="s">
        <v>678</v>
      </c>
      <c r="C110" s="116"/>
      <c r="D110" s="299"/>
      <c r="E110" s="103"/>
      <c r="F110" s="622"/>
      <c r="G110" s="622"/>
      <c r="H110" s="622"/>
      <c r="I110" s="622"/>
      <c r="J110" s="113"/>
      <c r="K110" s="113"/>
      <c r="L110" s="103"/>
      <c r="M110" s="112"/>
      <c r="N110" s="204"/>
    </row>
    <row r="111" spans="1:14" ht="16.149999999999999" customHeight="1" x14ac:dyDescent="0.25">
      <c r="A111" s="681"/>
      <c r="B111" s="117" t="s">
        <v>679</v>
      </c>
      <c r="C111" s="116"/>
      <c r="D111" s="299"/>
      <c r="E111" s="103"/>
      <c r="F111" s="622"/>
      <c r="G111" s="622"/>
      <c r="H111" s="622"/>
      <c r="I111" s="622"/>
      <c r="J111" s="113"/>
      <c r="K111" s="113"/>
      <c r="L111" s="103"/>
      <c r="M111" s="112"/>
      <c r="N111" s="204"/>
    </row>
    <row r="112" spans="1:14" ht="16.149999999999999" customHeight="1" x14ac:dyDescent="0.25">
      <c r="A112" s="681"/>
      <c r="B112" s="117" t="s">
        <v>680</v>
      </c>
      <c r="C112" s="116"/>
      <c r="D112" s="299"/>
      <c r="E112" s="103"/>
      <c r="F112" s="622"/>
      <c r="G112" s="622"/>
      <c r="H112" s="622"/>
      <c r="I112" s="622"/>
      <c r="J112" s="113"/>
      <c r="K112" s="113"/>
      <c r="L112" s="103"/>
      <c r="M112" s="112"/>
      <c r="N112" s="204"/>
    </row>
    <row r="113" spans="1:14" ht="16.149999999999999" customHeight="1" x14ac:dyDescent="0.25">
      <c r="A113" s="681"/>
      <c r="B113" s="117" t="s">
        <v>681</v>
      </c>
      <c r="C113" s="116"/>
      <c r="D113" s="299"/>
      <c r="E113" s="103"/>
      <c r="F113" s="622"/>
      <c r="G113" s="622"/>
      <c r="H113" s="622"/>
      <c r="I113" s="622"/>
      <c r="J113" s="113"/>
      <c r="K113" s="113"/>
      <c r="L113" s="103"/>
      <c r="M113" s="112"/>
      <c r="N113" s="204"/>
    </row>
    <row r="114" spans="1:14" ht="16.149999999999999" customHeight="1" x14ac:dyDescent="0.25">
      <c r="A114" s="681"/>
      <c r="B114" s="117" t="s">
        <v>682</v>
      </c>
      <c r="C114" s="116"/>
      <c r="D114" s="299"/>
      <c r="E114" s="103"/>
      <c r="F114" s="622"/>
      <c r="G114" s="622"/>
      <c r="H114" s="622"/>
      <c r="I114" s="622"/>
      <c r="J114" s="113"/>
      <c r="K114" s="113"/>
      <c r="L114" s="103"/>
      <c r="M114" s="112"/>
      <c r="N114" s="204"/>
    </row>
    <row r="115" spans="1:14" ht="16.149999999999999" customHeight="1" x14ac:dyDescent="0.25">
      <c r="A115" s="681"/>
      <c r="B115" s="117" t="s">
        <v>683</v>
      </c>
      <c r="C115" s="116"/>
      <c r="D115" s="299"/>
      <c r="E115" s="103"/>
      <c r="F115" s="622"/>
      <c r="G115" s="622"/>
      <c r="H115" s="622"/>
      <c r="I115" s="622"/>
      <c r="J115" s="113"/>
      <c r="K115" s="113"/>
      <c r="L115" s="103"/>
      <c r="M115" s="112"/>
      <c r="N115" s="204"/>
    </row>
    <row r="116" spans="1:14" ht="17.100000000000001" customHeight="1" thickBot="1" x14ac:dyDescent="0.3">
      <c r="A116" s="681"/>
      <c r="B116" s="118" t="s">
        <v>684</v>
      </c>
      <c r="C116" s="119"/>
      <c r="D116" s="300"/>
      <c r="E116" s="109"/>
      <c r="F116" s="623"/>
      <c r="G116" s="623"/>
      <c r="H116" s="623"/>
      <c r="I116" s="623"/>
      <c r="J116" s="114"/>
      <c r="K116" s="114"/>
      <c r="L116" s="109"/>
      <c r="M116" s="115"/>
      <c r="N116" s="204"/>
    </row>
    <row r="117" spans="1:14" ht="15" thickBot="1" x14ac:dyDescent="0.3">
      <c r="A117" s="681"/>
      <c r="N117" s="204"/>
    </row>
    <row r="118" spans="1:14" ht="15" x14ac:dyDescent="0.25">
      <c r="A118" s="681"/>
      <c r="B118" s="196" t="s">
        <v>666</v>
      </c>
      <c r="C118" s="670" t="str">
        <f>IF(ISBLANK('1b Formulář_kategorie podniku'!G11),"",DATE(YEAR($D$8)-1,MONTH($D$8),DAY($D$8)))</f>
        <v/>
      </c>
      <c r="D118" s="670"/>
      <c r="E118" s="671" t="s">
        <v>667</v>
      </c>
      <c r="F118" s="671"/>
      <c r="G118" s="671"/>
      <c r="H118" s="671"/>
      <c r="I118" s="671"/>
      <c r="J118" s="671"/>
      <c r="K118" s="637" t="s">
        <v>668</v>
      </c>
      <c r="L118" s="637"/>
      <c r="M118" s="638"/>
      <c r="N118" s="204"/>
    </row>
    <row r="119" spans="1:14" ht="45" x14ac:dyDescent="0.25">
      <c r="A119" s="681"/>
      <c r="B119" s="672" t="s">
        <v>122</v>
      </c>
      <c r="C119" s="674" t="s">
        <v>77</v>
      </c>
      <c r="D119" s="676"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81"/>
      <c r="B120" s="683"/>
      <c r="C120" s="684"/>
      <c r="D120" s="685"/>
      <c r="E120" s="686" t="s">
        <v>673</v>
      </c>
      <c r="F120" s="687"/>
      <c r="G120" s="687"/>
      <c r="H120" s="687"/>
      <c r="I120" s="687"/>
      <c r="J120" s="687"/>
      <c r="K120" s="687"/>
      <c r="L120" s="687"/>
      <c r="M120" s="688"/>
      <c r="N120" s="204"/>
    </row>
    <row r="121" spans="1:14" ht="15" x14ac:dyDescent="0.25">
      <c r="A121" s="681"/>
      <c r="B121" s="248"/>
      <c r="C121" s="249"/>
      <c r="D121" s="250"/>
      <c r="E121" s="639" t="s">
        <v>401</v>
      </c>
      <c r="F121" s="639"/>
      <c r="G121" s="639"/>
      <c r="H121" s="639"/>
      <c r="I121" s="639"/>
      <c r="J121" s="639"/>
      <c r="K121" s="639" t="s">
        <v>401</v>
      </c>
      <c r="L121" s="639"/>
      <c r="M121" s="640"/>
      <c r="N121" s="204"/>
    </row>
    <row r="122" spans="1:14" ht="15" x14ac:dyDescent="0.25">
      <c r="A122" s="681"/>
      <c r="B122" s="246" t="s">
        <v>132</v>
      </c>
      <c r="C122" s="243"/>
      <c r="D122" s="244"/>
      <c r="E122" s="245">
        <f>SUM(E123:E132)</f>
        <v>0</v>
      </c>
      <c r="F122" s="622" t="s">
        <v>674</v>
      </c>
      <c r="G122" s="622"/>
      <c r="H122" s="622"/>
      <c r="I122" s="622"/>
      <c r="J122" s="245">
        <f>SUM(J123:J132)</f>
        <v>0</v>
      </c>
      <c r="K122" s="245">
        <f>SUM(K123:K132)</f>
        <v>0</v>
      </c>
      <c r="L122" s="245">
        <f>SUM(L123:L132)</f>
        <v>0</v>
      </c>
      <c r="M122" s="247">
        <f>SUM(M123:M132)</f>
        <v>0</v>
      </c>
      <c r="N122" s="204"/>
    </row>
    <row r="123" spans="1:14" x14ac:dyDescent="0.25">
      <c r="A123" s="681"/>
      <c r="B123" s="101" t="s">
        <v>675</v>
      </c>
      <c r="C123" s="116"/>
      <c r="D123" s="299"/>
      <c r="E123" s="103"/>
      <c r="F123" s="622"/>
      <c r="G123" s="622"/>
      <c r="H123" s="622"/>
      <c r="I123" s="622"/>
      <c r="J123" s="113"/>
      <c r="K123" s="113"/>
      <c r="L123" s="103"/>
      <c r="M123" s="112"/>
      <c r="N123" s="204"/>
    </row>
    <row r="124" spans="1:14" x14ac:dyDescent="0.25">
      <c r="A124" s="681"/>
      <c r="B124" s="101" t="s">
        <v>676</v>
      </c>
      <c r="C124" s="116"/>
      <c r="D124" s="299"/>
      <c r="E124" s="103"/>
      <c r="F124" s="622"/>
      <c r="G124" s="622"/>
      <c r="H124" s="622"/>
      <c r="I124" s="622"/>
      <c r="J124" s="113"/>
      <c r="K124" s="113"/>
      <c r="L124" s="103"/>
      <c r="M124" s="112"/>
      <c r="N124" s="204"/>
    </row>
    <row r="125" spans="1:14" x14ac:dyDescent="0.25">
      <c r="A125" s="681"/>
      <c r="B125" s="117" t="s">
        <v>677</v>
      </c>
      <c r="C125" s="116"/>
      <c r="D125" s="299"/>
      <c r="E125" s="103"/>
      <c r="F125" s="622"/>
      <c r="G125" s="622"/>
      <c r="H125" s="622"/>
      <c r="I125" s="622"/>
      <c r="J125" s="113"/>
      <c r="K125" s="113"/>
      <c r="L125" s="103"/>
      <c r="M125" s="112"/>
      <c r="N125" s="204"/>
    </row>
    <row r="126" spans="1:14" x14ac:dyDescent="0.25">
      <c r="A126" s="681"/>
      <c r="B126" s="117" t="s">
        <v>678</v>
      </c>
      <c r="C126" s="116"/>
      <c r="D126" s="299"/>
      <c r="E126" s="103"/>
      <c r="F126" s="622"/>
      <c r="G126" s="622"/>
      <c r="H126" s="622"/>
      <c r="I126" s="622"/>
      <c r="J126" s="113"/>
      <c r="K126" s="113"/>
      <c r="L126" s="103"/>
      <c r="M126" s="112"/>
      <c r="N126" s="204"/>
    </row>
    <row r="127" spans="1:14" x14ac:dyDescent="0.25">
      <c r="A127" s="681"/>
      <c r="B127" s="117" t="s">
        <v>679</v>
      </c>
      <c r="C127" s="116"/>
      <c r="D127" s="299"/>
      <c r="E127" s="103"/>
      <c r="F127" s="622"/>
      <c r="G127" s="622"/>
      <c r="H127" s="622"/>
      <c r="I127" s="622"/>
      <c r="J127" s="113"/>
      <c r="K127" s="113"/>
      <c r="L127" s="103"/>
      <c r="M127" s="112"/>
      <c r="N127" s="204"/>
    </row>
    <row r="128" spans="1:14" x14ac:dyDescent="0.25">
      <c r="A128" s="681"/>
      <c r="B128" s="117" t="s">
        <v>680</v>
      </c>
      <c r="C128" s="116"/>
      <c r="D128" s="299"/>
      <c r="E128" s="103"/>
      <c r="F128" s="622"/>
      <c r="G128" s="622"/>
      <c r="H128" s="622"/>
      <c r="I128" s="622"/>
      <c r="J128" s="113"/>
      <c r="K128" s="113"/>
      <c r="L128" s="103"/>
      <c r="M128" s="112"/>
      <c r="N128" s="204"/>
    </row>
    <row r="129" spans="1:14" x14ac:dyDescent="0.25">
      <c r="A129" s="681"/>
      <c r="B129" s="117" t="s">
        <v>681</v>
      </c>
      <c r="C129" s="116"/>
      <c r="D129" s="299"/>
      <c r="E129" s="103"/>
      <c r="F129" s="622"/>
      <c r="G129" s="622"/>
      <c r="H129" s="622"/>
      <c r="I129" s="622"/>
      <c r="J129" s="113"/>
      <c r="K129" s="113"/>
      <c r="L129" s="103"/>
      <c r="M129" s="112"/>
      <c r="N129" s="204"/>
    </row>
    <row r="130" spans="1:14" x14ac:dyDescent="0.25">
      <c r="A130" s="681"/>
      <c r="B130" s="117" t="s">
        <v>682</v>
      </c>
      <c r="C130" s="116"/>
      <c r="D130" s="299"/>
      <c r="E130" s="103"/>
      <c r="F130" s="622"/>
      <c r="G130" s="622"/>
      <c r="H130" s="622"/>
      <c r="I130" s="622"/>
      <c r="J130" s="113"/>
      <c r="K130" s="113"/>
      <c r="L130" s="103"/>
      <c r="M130" s="112"/>
      <c r="N130" s="204"/>
    </row>
    <row r="131" spans="1:14" x14ac:dyDescent="0.25">
      <c r="A131" s="681"/>
      <c r="B131" s="117" t="s">
        <v>683</v>
      </c>
      <c r="C131" s="116"/>
      <c r="D131" s="299"/>
      <c r="E131" s="103"/>
      <c r="F131" s="622"/>
      <c r="G131" s="622"/>
      <c r="H131" s="622"/>
      <c r="I131" s="622"/>
      <c r="J131" s="113"/>
      <c r="K131" s="113"/>
      <c r="L131" s="103"/>
      <c r="M131" s="112"/>
      <c r="N131" s="204"/>
    </row>
    <row r="132" spans="1:14" ht="15" thickBot="1" x14ac:dyDescent="0.3">
      <c r="A132" s="681"/>
      <c r="B132" s="118" t="s">
        <v>684</v>
      </c>
      <c r="C132" s="119"/>
      <c r="D132" s="300"/>
      <c r="E132" s="109"/>
      <c r="F132" s="623"/>
      <c r="G132" s="623"/>
      <c r="H132" s="623"/>
      <c r="I132" s="623"/>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2" t="s">
        <v>687</v>
      </c>
      <c r="B135" s="654" t="s">
        <v>688</v>
      </c>
      <c r="C135" s="655"/>
      <c r="D135" s="655"/>
      <c r="E135" s="655"/>
      <c r="F135" s="655"/>
      <c r="G135" s="655"/>
      <c r="H135" s="655"/>
      <c r="I135" s="655"/>
      <c r="J135" s="655"/>
      <c r="K135" s="655"/>
      <c r="L135" s="655"/>
      <c r="M135" s="656"/>
      <c r="N135" s="209"/>
    </row>
    <row r="136" spans="1:14" ht="15" x14ac:dyDescent="0.25">
      <c r="A136" s="682"/>
      <c r="B136" s="212" t="s">
        <v>666</v>
      </c>
      <c r="C136" s="657" t="str">
        <f>D8</f>
        <v/>
      </c>
      <c r="D136" s="658"/>
      <c r="E136" s="659" t="s">
        <v>667</v>
      </c>
      <c r="F136" s="660"/>
      <c r="G136" s="660"/>
      <c r="H136" s="660"/>
      <c r="I136" s="660"/>
      <c r="J136" s="661"/>
      <c r="K136" s="662" t="s">
        <v>668</v>
      </c>
      <c r="L136" s="663"/>
      <c r="M136" s="664"/>
      <c r="N136" s="209"/>
    </row>
    <row r="137" spans="1:14" ht="45" x14ac:dyDescent="0.25">
      <c r="A137" s="682"/>
      <c r="B137" s="665" t="s">
        <v>122</v>
      </c>
      <c r="C137" s="647" t="s">
        <v>77</v>
      </c>
      <c r="D137" s="649"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82"/>
      <c r="B138" s="666"/>
      <c r="C138" s="648"/>
      <c r="D138" s="650"/>
      <c r="E138" s="651" t="s">
        <v>673</v>
      </c>
      <c r="F138" s="652"/>
      <c r="G138" s="652"/>
      <c r="H138" s="652"/>
      <c r="I138" s="652"/>
      <c r="J138" s="652"/>
      <c r="K138" s="652"/>
      <c r="L138" s="652"/>
      <c r="M138" s="653"/>
      <c r="N138" s="209"/>
    </row>
    <row r="139" spans="1:14" ht="15" x14ac:dyDescent="0.25">
      <c r="A139" s="682"/>
      <c r="B139" s="248"/>
      <c r="C139" s="249"/>
      <c r="D139" s="250"/>
      <c r="E139" s="639" t="s">
        <v>401</v>
      </c>
      <c r="F139" s="639"/>
      <c r="G139" s="639"/>
      <c r="H139" s="639"/>
      <c r="I139" s="639"/>
      <c r="J139" s="639"/>
      <c r="K139" s="639" t="s">
        <v>401</v>
      </c>
      <c r="L139" s="639"/>
      <c r="M139" s="640"/>
      <c r="N139" s="209"/>
    </row>
    <row r="140" spans="1:14" ht="15" x14ac:dyDescent="0.25">
      <c r="A140" s="682"/>
      <c r="B140" s="246" t="s">
        <v>132</v>
      </c>
      <c r="C140" s="243"/>
      <c r="D140" s="244"/>
      <c r="E140" s="245">
        <f t="shared" ref="E140:M140" si="1">SUM(E141:E150)</f>
        <v>0</v>
      </c>
      <c r="F140" s="622" t="s">
        <v>674</v>
      </c>
      <c r="G140" s="622"/>
      <c r="H140" s="622"/>
      <c r="I140" s="622"/>
      <c r="J140" s="245">
        <f t="shared" si="1"/>
        <v>0</v>
      </c>
      <c r="K140" s="245">
        <f t="shared" si="1"/>
        <v>0</v>
      </c>
      <c r="L140" s="245">
        <f t="shared" si="1"/>
        <v>0</v>
      </c>
      <c r="M140" s="247">
        <f t="shared" si="1"/>
        <v>0</v>
      </c>
      <c r="N140" s="209"/>
    </row>
    <row r="141" spans="1:14" x14ac:dyDescent="0.25">
      <c r="A141" s="682"/>
      <c r="B141" s="101" t="s">
        <v>675</v>
      </c>
      <c r="C141" s="116"/>
      <c r="D141" s="299"/>
      <c r="E141" s="103"/>
      <c r="F141" s="622"/>
      <c r="G141" s="622"/>
      <c r="H141" s="622"/>
      <c r="I141" s="622"/>
      <c r="J141" s="113"/>
      <c r="K141" s="113"/>
      <c r="L141" s="103"/>
      <c r="M141" s="112"/>
      <c r="N141" s="209"/>
    </row>
    <row r="142" spans="1:14" x14ac:dyDescent="0.25">
      <c r="A142" s="682"/>
      <c r="B142" s="101" t="s">
        <v>676</v>
      </c>
      <c r="C142" s="116"/>
      <c r="D142" s="299"/>
      <c r="E142" s="103"/>
      <c r="F142" s="622"/>
      <c r="G142" s="622"/>
      <c r="H142" s="622"/>
      <c r="I142" s="622"/>
      <c r="J142" s="113"/>
      <c r="K142" s="113"/>
      <c r="L142" s="103"/>
      <c r="M142" s="112"/>
      <c r="N142" s="209"/>
    </row>
    <row r="143" spans="1:14" x14ac:dyDescent="0.25">
      <c r="A143" s="682"/>
      <c r="B143" s="117" t="s">
        <v>677</v>
      </c>
      <c r="C143" s="116"/>
      <c r="D143" s="299"/>
      <c r="E143" s="103"/>
      <c r="F143" s="622"/>
      <c r="G143" s="622"/>
      <c r="H143" s="622"/>
      <c r="I143" s="622"/>
      <c r="J143" s="113"/>
      <c r="K143" s="113"/>
      <c r="L143" s="103"/>
      <c r="M143" s="112"/>
      <c r="N143" s="209"/>
    </row>
    <row r="144" spans="1:14" x14ac:dyDescent="0.25">
      <c r="A144" s="682"/>
      <c r="B144" s="117" t="s">
        <v>678</v>
      </c>
      <c r="C144" s="116"/>
      <c r="D144" s="299"/>
      <c r="E144" s="103"/>
      <c r="F144" s="622"/>
      <c r="G144" s="622"/>
      <c r="H144" s="622"/>
      <c r="I144" s="622"/>
      <c r="J144" s="113"/>
      <c r="K144" s="113"/>
      <c r="L144" s="103"/>
      <c r="M144" s="112"/>
      <c r="N144" s="209"/>
    </row>
    <row r="145" spans="1:14" x14ac:dyDescent="0.25">
      <c r="A145" s="682"/>
      <c r="B145" s="117" t="s">
        <v>679</v>
      </c>
      <c r="C145" s="116"/>
      <c r="D145" s="299"/>
      <c r="E145" s="103"/>
      <c r="F145" s="622"/>
      <c r="G145" s="622"/>
      <c r="H145" s="622"/>
      <c r="I145" s="622"/>
      <c r="J145" s="113"/>
      <c r="K145" s="113"/>
      <c r="L145" s="103"/>
      <c r="M145" s="112"/>
      <c r="N145" s="209"/>
    </row>
    <row r="146" spans="1:14" x14ac:dyDescent="0.25">
      <c r="A146" s="682"/>
      <c r="B146" s="117" t="s">
        <v>680</v>
      </c>
      <c r="C146" s="116"/>
      <c r="D146" s="299"/>
      <c r="E146" s="103"/>
      <c r="F146" s="622"/>
      <c r="G146" s="622"/>
      <c r="H146" s="622"/>
      <c r="I146" s="622"/>
      <c r="J146" s="113"/>
      <c r="K146" s="113"/>
      <c r="L146" s="103"/>
      <c r="M146" s="112"/>
      <c r="N146" s="209"/>
    </row>
    <row r="147" spans="1:14" x14ac:dyDescent="0.25">
      <c r="A147" s="682"/>
      <c r="B147" s="117" t="s">
        <v>681</v>
      </c>
      <c r="C147" s="116"/>
      <c r="D147" s="299"/>
      <c r="E147" s="103"/>
      <c r="F147" s="622"/>
      <c r="G147" s="622"/>
      <c r="H147" s="622"/>
      <c r="I147" s="622"/>
      <c r="J147" s="113"/>
      <c r="K147" s="113"/>
      <c r="L147" s="103"/>
      <c r="M147" s="112"/>
      <c r="N147" s="209"/>
    </row>
    <row r="148" spans="1:14" x14ac:dyDescent="0.25">
      <c r="A148" s="682"/>
      <c r="B148" s="117" t="s">
        <v>682</v>
      </c>
      <c r="C148" s="116"/>
      <c r="D148" s="299"/>
      <c r="E148" s="103"/>
      <c r="F148" s="622"/>
      <c r="G148" s="622"/>
      <c r="H148" s="622"/>
      <c r="I148" s="622"/>
      <c r="J148" s="113"/>
      <c r="K148" s="113"/>
      <c r="L148" s="103"/>
      <c r="M148" s="112"/>
      <c r="N148" s="209"/>
    </row>
    <row r="149" spans="1:14" x14ac:dyDescent="0.25">
      <c r="A149" s="682"/>
      <c r="B149" s="117" t="s">
        <v>683</v>
      </c>
      <c r="C149" s="116"/>
      <c r="D149" s="299"/>
      <c r="E149" s="103"/>
      <c r="F149" s="622"/>
      <c r="G149" s="622"/>
      <c r="H149" s="622"/>
      <c r="I149" s="622"/>
      <c r="J149" s="113"/>
      <c r="K149" s="113"/>
      <c r="L149" s="103"/>
      <c r="M149" s="112"/>
      <c r="N149" s="209"/>
    </row>
    <row r="150" spans="1:14" ht="15" thickBot="1" x14ac:dyDescent="0.3">
      <c r="A150" s="682"/>
      <c r="B150" s="118" t="s">
        <v>684</v>
      </c>
      <c r="C150" s="119"/>
      <c r="D150" s="300"/>
      <c r="E150" s="109"/>
      <c r="F150" s="623"/>
      <c r="G150" s="623"/>
      <c r="H150" s="623"/>
      <c r="I150" s="623"/>
      <c r="J150" s="114"/>
      <c r="K150" s="114"/>
      <c r="L150" s="109"/>
      <c r="M150" s="115"/>
      <c r="N150" s="209"/>
    </row>
    <row r="151" spans="1:14" ht="15" thickBot="1" x14ac:dyDescent="0.3">
      <c r="A151" s="682"/>
      <c r="B151" s="216"/>
      <c r="C151" s="216"/>
      <c r="D151" s="217"/>
      <c r="E151" s="217"/>
      <c r="F151" s="216"/>
      <c r="L151" s="217"/>
      <c r="M151" s="217"/>
      <c r="N151" s="209"/>
    </row>
    <row r="152" spans="1:14" ht="15" x14ac:dyDescent="0.25">
      <c r="A152" s="682"/>
      <c r="B152" s="218" t="s">
        <v>666</v>
      </c>
      <c r="C152" s="657" t="str">
        <f>IF(ISBLANK('1b Formulář_kategorie podniku'!G11),"",DATE(YEAR($D$8)-1,MONTH($D$8),DAY($D$8)))</f>
        <v/>
      </c>
      <c r="D152" s="658"/>
      <c r="E152" s="659" t="s">
        <v>667</v>
      </c>
      <c r="F152" s="660"/>
      <c r="G152" s="660"/>
      <c r="H152" s="660"/>
      <c r="I152" s="660"/>
      <c r="J152" s="661"/>
      <c r="K152" s="662" t="s">
        <v>668</v>
      </c>
      <c r="L152" s="663"/>
      <c r="M152" s="664"/>
      <c r="N152" s="209"/>
    </row>
    <row r="153" spans="1:14" ht="45" x14ac:dyDescent="0.25">
      <c r="A153" s="682"/>
      <c r="B153" s="665" t="s">
        <v>122</v>
      </c>
      <c r="C153" s="647" t="s">
        <v>77</v>
      </c>
      <c r="D153" s="649"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82"/>
      <c r="B154" s="666"/>
      <c r="C154" s="648"/>
      <c r="D154" s="650"/>
      <c r="E154" s="651" t="s">
        <v>673</v>
      </c>
      <c r="F154" s="652"/>
      <c r="G154" s="652"/>
      <c r="H154" s="652"/>
      <c r="I154" s="652"/>
      <c r="J154" s="652"/>
      <c r="K154" s="652"/>
      <c r="L154" s="652"/>
      <c r="M154" s="653"/>
      <c r="N154" s="209"/>
    </row>
    <row r="155" spans="1:14" ht="15" x14ac:dyDescent="0.25">
      <c r="A155" s="682"/>
      <c r="B155" s="248"/>
      <c r="C155" s="249"/>
      <c r="D155" s="250"/>
      <c r="E155" s="639" t="s">
        <v>401</v>
      </c>
      <c r="F155" s="639"/>
      <c r="G155" s="639"/>
      <c r="H155" s="639"/>
      <c r="I155" s="639"/>
      <c r="J155" s="639"/>
      <c r="K155" s="639" t="s">
        <v>401</v>
      </c>
      <c r="L155" s="639"/>
      <c r="M155" s="640"/>
      <c r="N155" s="209"/>
    </row>
    <row r="156" spans="1:14" ht="15" x14ac:dyDescent="0.25">
      <c r="A156" s="682"/>
      <c r="B156" s="246" t="s">
        <v>132</v>
      </c>
      <c r="C156" s="243"/>
      <c r="D156" s="244"/>
      <c r="E156" s="245">
        <f t="shared" ref="E156" si="2">SUM(E157:E166)</f>
        <v>0</v>
      </c>
      <c r="F156" s="622" t="s">
        <v>674</v>
      </c>
      <c r="G156" s="622"/>
      <c r="H156" s="622"/>
      <c r="I156" s="622"/>
      <c r="J156" s="245">
        <f t="shared" ref="J156:M156" si="3">SUM(J157:J166)</f>
        <v>0</v>
      </c>
      <c r="K156" s="245">
        <f t="shared" si="3"/>
        <v>0</v>
      </c>
      <c r="L156" s="245">
        <f t="shared" si="3"/>
        <v>0</v>
      </c>
      <c r="M156" s="247">
        <f t="shared" si="3"/>
        <v>0</v>
      </c>
      <c r="N156" s="209"/>
    </row>
    <row r="157" spans="1:14" x14ac:dyDescent="0.25">
      <c r="A157" s="682"/>
      <c r="B157" s="101" t="s">
        <v>675</v>
      </c>
      <c r="C157" s="116"/>
      <c r="D157" s="299"/>
      <c r="E157" s="103"/>
      <c r="F157" s="622"/>
      <c r="G157" s="622"/>
      <c r="H157" s="622"/>
      <c r="I157" s="622"/>
      <c r="J157" s="113"/>
      <c r="K157" s="113"/>
      <c r="L157" s="103"/>
      <c r="M157" s="112"/>
      <c r="N157" s="209"/>
    </row>
    <row r="158" spans="1:14" x14ac:dyDescent="0.25">
      <c r="A158" s="682"/>
      <c r="B158" s="101" t="s">
        <v>676</v>
      </c>
      <c r="C158" s="116"/>
      <c r="D158" s="299"/>
      <c r="E158" s="103"/>
      <c r="F158" s="622"/>
      <c r="G158" s="622"/>
      <c r="H158" s="622"/>
      <c r="I158" s="622"/>
      <c r="J158" s="113"/>
      <c r="K158" s="113"/>
      <c r="L158" s="103"/>
      <c r="M158" s="112"/>
      <c r="N158" s="209"/>
    </row>
    <row r="159" spans="1:14" x14ac:dyDescent="0.25">
      <c r="A159" s="682"/>
      <c r="B159" s="117" t="s">
        <v>677</v>
      </c>
      <c r="C159" s="116"/>
      <c r="D159" s="299"/>
      <c r="E159" s="103"/>
      <c r="F159" s="622"/>
      <c r="G159" s="622"/>
      <c r="H159" s="622"/>
      <c r="I159" s="622"/>
      <c r="J159" s="113"/>
      <c r="K159" s="113"/>
      <c r="L159" s="103"/>
      <c r="M159" s="112"/>
      <c r="N159" s="209"/>
    </row>
    <row r="160" spans="1:14" x14ac:dyDescent="0.25">
      <c r="A160" s="682"/>
      <c r="B160" s="117" t="s">
        <v>678</v>
      </c>
      <c r="C160" s="116"/>
      <c r="D160" s="299"/>
      <c r="E160" s="103"/>
      <c r="F160" s="622"/>
      <c r="G160" s="622"/>
      <c r="H160" s="622"/>
      <c r="I160" s="622"/>
      <c r="J160" s="113"/>
      <c r="K160" s="113"/>
      <c r="L160" s="103"/>
      <c r="M160" s="112"/>
      <c r="N160" s="209"/>
    </row>
    <row r="161" spans="1:14" x14ac:dyDescent="0.25">
      <c r="A161" s="682"/>
      <c r="B161" s="117" t="s">
        <v>679</v>
      </c>
      <c r="C161" s="116"/>
      <c r="D161" s="299"/>
      <c r="E161" s="103"/>
      <c r="F161" s="622"/>
      <c r="G161" s="622"/>
      <c r="H161" s="622"/>
      <c r="I161" s="622"/>
      <c r="J161" s="113"/>
      <c r="K161" s="113"/>
      <c r="L161" s="103"/>
      <c r="M161" s="112"/>
      <c r="N161" s="209"/>
    </row>
    <row r="162" spans="1:14" x14ac:dyDescent="0.25">
      <c r="A162" s="682"/>
      <c r="B162" s="117" t="s">
        <v>680</v>
      </c>
      <c r="C162" s="116"/>
      <c r="D162" s="299"/>
      <c r="E162" s="103"/>
      <c r="F162" s="622"/>
      <c r="G162" s="622"/>
      <c r="H162" s="622"/>
      <c r="I162" s="622"/>
      <c r="J162" s="113"/>
      <c r="K162" s="113"/>
      <c r="L162" s="103"/>
      <c r="M162" s="112"/>
      <c r="N162" s="209"/>
    </row>
    <row r="163" spans="1:14" x14ac:dyDescent="0.25">
      <c r="A163" s="682"/>
      <c r="B163" s="117" t="s">
        <v>681</v>
      </c>
      <c r="C163" s="116"/>
      <c r="D163" s="299"/>
      <c r="E163" s="103"/>
      <c r="F163" s="622"/>
      <c r="G163" s="622"/>
      <c r="H163" s="622"/>
      <c r="I163" s="622"/>
      <c r="J163" s="113"/>
      <c r="K163" s="113"/>
      <c r="L163" s="103"/>
      <c r="M163" s="112"/>
      <c r="N163" s="209"/>
    </row>
    <row r="164" spans="1:14" x14ac:dyDescent="0.25">
      <c r="A164" s="682"/>
      <c r="B164" s="117" t="s">
        <v>682</v>
      </c>
      <c r="C164" s="116"/>
      <c r="D164" s="299"/>
      <c r="E164" s="103"/>
      <c r="F164" s="622"/>
      <c r="G164" s="622"/>
      <c r="H164" s="622"/>
      <c r="I164" s="622"/>
      <c r="J164" s="113"/>
      <c r="K164" s="113"/>
      <c r="L164" s="103"/>
      <c r="M164" s="112"/>
      <c r="N164" s="209"/>
    </row>
    <row r="165" spans="1:14" x14ac:dyDescent="0.25">
      <c r="A165" s="682"/>
      <c r="B165" s="117" t="s">
        <v>683</v>
      </c>
      <c r="C165" s="116"/>
      <c r="D165" s="299"/>
      <c r="E165" s="103"/>
      <c r="F165" s="622"/>
      <c r="G165" s="622"/>
      <c r="H165" s="622"/>
      <c r="I165" s="622"/>
      <c r="J165" s="113"/>
      <c r="K165" s="113"/>
      <c r="L165" s="103"/>
      <c r="M165" s="112"/>
      <c r="N165" s="209"/>
    </row>
    <row r="166" spans="1:14" ht="15" thickBot="1" x14ac:dyDescent="0.3">
      <c r="A166" s="682"/>
      <c r="B166" s="118" t="s">
        <v>684</v>
      </c>
      <c r="C166" s="119"/>
      <c r="D166" s="300"/>
      <c r="E166" s="109"/>
      <c r="F166" s="623"/>
      <c r="G166" s="623"/>
      <c r="H166" s="623"/>
      <c r="I166" s="623"/>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2025-08-13T10:48:41Z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