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příprava výzev dle SC\SC 4.3\1 následná péče\Dokumentace\Pravidla, verze 4 k revizi výzvy k xx.5.2023\"/>
    </mc:Choice>
  </mc:AlternateContent>
  <xr:revisionPtr revIDLastSave="0" documentId="13_ncr:1_{D8751900-2557-4E1B-92DA-7FB35E957372}"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<sst xmlns="http://schemas.openxmlformats.org/spreadsheetml/2006/main" count="1551" uniqueCount="692">
  <si>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</si>
  <si>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</si>
  <si>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</si>
  <si>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</si>
  <si>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</si>
  <si>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</si>
  <si>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</si>
  <si>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</si>
  <si>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</si>
  <si>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</si>
  <si>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</si>
  <si>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</si>
  <si>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</si>
  <si>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</si>
  <si>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</si>
  <si>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</si>
  <si>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</si>
  <si>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</si>
  <si>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</si>
  <si>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</si>
  <si>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</si>
  <si>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</si>
  <si>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</si>
  <si>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</si>
  <si>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</si>
  <si>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</si>
  <si>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</si>
  <si>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</si>
  <si>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</si>
  <si>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</si>
  <si>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</si>
  <si>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</si>
  <si>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</si>
  <si>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</si>
  <si>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</si>
  <si>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</si>
  <si>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</si>
  <si>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</si>
  <si>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</si>
  <si>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</si>
  <si>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</si>
  <si>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</si>
  <si>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</si>
  <si>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</si>
  <si>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</si>
  <si>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</si>
  <si>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</si>
  <si>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</si>
  <si>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</si>
  <si>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</si>
  <si>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</si>
  <si>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</si>
  <si>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</si>
  <si>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</si>
  <si>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</si>
  <si>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</si>
  <si>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</si>
  <si>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</si>
  <si>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</si>
  <si>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</si>
  <si>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</si>
  <si>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</si>
  <si>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</si>
  <si>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</si>
  <si>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</si>
  <si>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</si>
  <si>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</si>
  <si>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</si>
  <si>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</si>
  <si>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</si>
  <si>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</si>
  <si>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</si>
  <si>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</si>
  <si>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</si>
  <si>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</si>
  <si>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</si>
  <si>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</si>
  <si>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</si>
  <si>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</si>
  <si>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</si>
  <si>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</si>
  <si>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</si>
  <si>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</si>
  <si>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</si>
  <si>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</si>
  <si>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</si>
  <si>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</si>
  <si>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</si>
  <si>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</si>
  <si>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</si>
  <si>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</si>
  <si>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</si>
  <si>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</si>
  <si>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</si>
  <si>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</si>
  <si>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</si>
  <si>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</si>
  <si>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</si>
  <si>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</si>
  <si>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</si>
  <si>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</si>
  <si>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</si>
  <si>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</si>
  <si>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</si>
  <si>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</si>
  <si>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</si>
  <si>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</si>
  <si>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</si>
  <si>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</si>
  <si>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</si>
  <si>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</si>
  <si>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</si>
  <si>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</si>
  <si>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</si>
  <si>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</si>
  <si>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</si>
  <si>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</si>
  <si>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</si>
  <si>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</si>
  <si>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</si>
  <si>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</si>
  <si>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</si>
  <si>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</si>
  <si>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</si>
  <si>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</si>
  <si>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</si>
  <si>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</si>
  <si>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</si>
  <si>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</si>
  <si>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</si>
  <si>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</si>
  <si>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</si>
  <si>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</si>
  <si>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</si>
  <si>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</si>
  <si>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</si>
  <si>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</si>
  <si>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</si>
  <si>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</si>
  <si>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</si>
  <si>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</si>
  <si>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</si>
  <si>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</si>
  <si>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</si>
  <si>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</si>
  <si>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</si>
  <si>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</si>
  <si>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</si>
  <si>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</si>
  <si>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</si>
  <si>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</si>
  <si>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</si>
  <si>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</si>
  <si>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</si>
  <si>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</si>
  <si>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</si>
  <si>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</si>
  <si>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</si>
  <si>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</si>
  <si>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</si>
  <si>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</si>
  <si>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</si>
  <si>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</si>
  <si>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</si>
  <si>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</si>
  <si>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</si>
  <si>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</si>
  <si>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</si>
  <si>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</si>
  <si>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</si>
  <si>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</si>
  <si>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</si>
  <si>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</si>
  <si>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</si>
  <si>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</si>
  <si>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</si>
  <si>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</si>
  <si>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</si>
  <si>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</si>
  <si>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</si>
  <si>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</si>
  <si>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</si>
  <si>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</si>
  <si>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</si>
  <si>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</si>
  <si>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</si>
  <si>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</si>
  <si>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</si>
  <si>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</si>
  <si>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</si>
  <si>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</si>
  <si>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</si>
  <si>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</si>
  <si>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</si>
  <si>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</si>
  <si>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</si>
  <si>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</si>
  <si>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</si>
  <si>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</si>
  <si>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</si>
  <si>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</si>
  <si>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</si>
  <si>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</si>
  <si>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</si>
  <si>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</si>
  <si>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</si>
  <si>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</si>
  <si>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</si>
  <si>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</si>
  <si>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</si>
  <si>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</si>
  <si>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</si>
  <si>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</si>
  <si>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</si>
  <si>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</si>
  <si>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</si>
  <si>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</si>
  <si>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</si>
  <si>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</si>
  <si>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</si>
  <si>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</si>
  <si>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</si>
  <si>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</si>
  <si>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</si>
  <si>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</si>
  <si>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</si>
  <si>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</si>
  <si>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</si>
  <si>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</si>
  <si>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</si>
  <si>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</si>
  <si>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</si>
  <si>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</si>
  <si>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</si>
  <si>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</si>
  <si>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</si>
  <si>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</si>
  <si>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</si>
  <si>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</si>
  <si>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</si>
  <si>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</si>
  <si>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</si>
  <si>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</si>
  <si>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</si>
  <si>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</si>
  <si>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</si>
  <si>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</si>
  <si>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</si>
  <si>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</si>
  <si>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</si>
  <si>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</si>
  <si>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</si>
  <si>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</si>
  <si>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</si>
  <si>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</si>
  <si>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</si>
  <si>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</si>
  <si>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</si>
  <si>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</si>
  <si>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</si>
  <si>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</si>
  <si>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</si>
  <si>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</si>
  <si>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</si>
  <si>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</si>
  <si>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</si>
  <si>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</si>
  <si>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</si>
  <si>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</si>
  <si>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</si>
  <si>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</si>
  <si>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</si>
  <si>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</si>
  <si>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</si>
  <si>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</si>
  <si>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</si>
  <si>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</si>
  <si>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</si>
  <si>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</si>
  <si>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</si>
  <si>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</si>
  <si>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</si>
  <si>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</si>
  <si>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</si>
  <si>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</si>
  <si>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</si>
  <si>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</si>
  <si>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</si>
  <si>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</si>
  <si>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</si>
  <si>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</si>
  <si>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</si>
  <si>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</si>
  <si>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</si>
  <si>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</si>
  <si>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</si>
  <si>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</si>
  <si>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</si>
  <si>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</si>
  <si>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</si>
  <si>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</si>
  <si>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</si>
  <si>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</si>
  <si>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</si>
  <si>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</si>
  <si>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</si>
  <si>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</si>
  <si>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</si>
  <si>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</si>
  <si>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</si>
  <si>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</si>
  <si>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</si>
  <si>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</si>
  <si>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</si>
  <si>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</si>
  <si>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</si>
  <si>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</si>
  <si>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</si>
  <si>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</si>
  <si>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</si>
  <si>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</si>
  <si>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</si>
  <si>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</si>
  <si>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</si>
  <si>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</si>
  <si>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</si>
  <si>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</si>
  <si>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</si>
  <si>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</si>
  <si>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</si>
  <si>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</si>
  <si>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</si>
  <si>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</si>
  <si>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</si>
  <si>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</si>
  <si>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</si>
  <si>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</si>
  <si>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</si>
  <si>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</si>
  <si>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</si>
  <si>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</si>
  <si>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</si>
  <si>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</si>
  <si>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</si>
  <si>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</si>
  <si>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</si>
  <si>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</si>
  <si>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</si>
  <si>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</si>
  <si>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</si>
  <si>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</si>
  <si>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</si>
  <si>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</si>
  <si>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</si>
  <si>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</si>
  <si>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</si>
  <si>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</si>
  <si>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</si>
  <si>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</si>
  <si>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</si>
  <si>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</si>
  <si>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</si>
  <si>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</si>
  <si>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</si>
  <si>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</si>
  <si>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</si>
  <si>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</si>
  <si>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</si>
  <si>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</si>
  <si>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</si>
  <si>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</si>
  <si>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</si>
  <si>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</si>
  <si>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</si>
  <si>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</si>
  <si>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</si>
  <si>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</si>
  <si>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</si>
  <si>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</si>
  <si>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</si>
  <si>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</si>
  <si>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</si>
  <si>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</si>
  <si>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</si>
  <si>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</si>
  <si>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</si>
  <si>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</si>
  <si>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</si>
  <si>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</si>
  <si>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</si>
  <si>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</si>
  <si>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</si>
  <si>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</si>
  <si>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</si>
  <si>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</si>
  <si>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</si>
  <si>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</si>
  <si>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</si>
  <si>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</si>
  <si>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</si>
  <si>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</si>
  <si>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</si>
  <si>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</si>
  <si>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</si>
  <si>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</si>
  <si>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</si>
  <si>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</si>
  <si>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</si>
  <si>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</si>
  <si>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</si>
  <si>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</si>
  <si>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</si>
  <si>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</si>
  <si>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</si>
  <si>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</si>
  <si>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</si>
  <si>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</si>
  <si>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</si>
  <si>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</si>
  <si>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</si>
  <si>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</si>
  <si>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</si>
  <si>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</si>
  <si>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</si>
  <si>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</si>
  <si>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</si>
  <si>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</si>
  <si>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</si>
  <si>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</si>
  <si>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</si>
  <si>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</si>
  <si>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</si>
  <si>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</si>
  <si>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</si>
  <si>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</si>
  <si>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</si>
  <si>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</si>
  <si>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</si>
  <si>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</si>
  <si>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</si>
  <si>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</si>
  <si>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</si>
  <si>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</si>
  <si>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</si>
  <si>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</si>
  <si>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</si>
  <si>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</si>
  <si>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</si>
  <si>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</si>
  <si>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</si>
  <si>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</si>
  <si>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</si>
  <si>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</si>
  <si>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</si>
  <si>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</si>
  <si>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</si>
  <si>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</si>
  <si>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</si>
  <si>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</si>
  <si>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</si>
  <si>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</si>
  <si>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</si>
  <si>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</si>
  <si>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</si>
  <si>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</si>
  <si>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</si>
  <si>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</si>
  <si>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</si>
  <si>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</si>
  <si>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</si>
  <si>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</si>
  <si>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</si>
  <si>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</si>
  <si>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</si>
  <si>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</si>
  <si>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</si>
  <si>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</si>
  <si>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</si>
  <si>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</si>
  <si>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</si>
  <si>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</si>
  <si>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</si>
  <si>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</si>
  <si>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</si>
  <si>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</si>
  <si>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</si>
  <si>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</si>
  <si>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</si>
  <si>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</si>
  <si>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</si>
  <si>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</si>
  <si>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</si>
  <si>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</si>
  <si>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</si>
  <si>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</si>
  <si>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</si>
  <si>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</si>
  <si>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</si>
  <si>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</si>
  <si>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</si>
  <si>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</si>
  <si>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</si>
  <si>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</si>
  <si>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</si>
  <si>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</si>
  <si>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</si>
  <si>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</si>
  <si>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</si>
  <si>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</si>
  <si>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</si>
  <si>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</si>
  <si>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</si>
  <si>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</si>
  <si>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</si>
  <si>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</si>
  <si>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</si>
  <si>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</si>
  <si>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</si>
  <si>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</si>
  <si>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</si>
  <si>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</si>
  <si>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</si>
  <si>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</si>
  <si>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</si>
  <si>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</si>
  <si>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</si>
  <si>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</si>
  <si>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</si>
  <si>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</si>
  <si>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</si>
  <si>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</si>
  <si>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</si>
  <si>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</si>
  <si>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</si>
  <si>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</si>
  <si>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</si>
  <si>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</si>
  <si>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</si>
  <si>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</si>
  <si>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</si>
  <si>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</si>
  <si>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</si>
  <si>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</si>
  <si>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</si>
  <si>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</si>
  <si>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</si>
  <si>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</si>
  <si>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</si>
  <si>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</si>
  <si>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</si>
  <si>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</si>
  <si>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</si>
  <si>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</si>
  <si>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</si>
  <si>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</si>
  <si>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</si>
  <si>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</si>
  <si>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</si>
  <si>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</si>
  <si>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</si>
  <si>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</si>
  <si>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</si>
  <si>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</si>
  <si>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</si>
  <si>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</si>
  <si>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</si>
  <si>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</si>
  <si>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</si>
  <si>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</si>
  <si>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</si>
  <si>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</si>
  <si>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</si>
  <si>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</si>
  <si>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</si>
  <si>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</si>
  <si>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</si>
  <si>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</si>
  <si>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</si>
  <si>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</si>
  <si>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</si>
  <si>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</si>
  <si>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</si>
  <si>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</si>
  <si>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</si>
  <si>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</si>
  <si>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</si>
  <si>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</si>
  <si>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</si>
  <si>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</si>
  <si>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</si>
  <si>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</si>
  <si>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</si>
  <si>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</si>
  <si>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</si>
  <si>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</si>
  <si>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</si>
  <si>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</si>
  <si>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</si>
  <si>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</si>
  <si>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</si>
  <si>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</si>
  <si>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</si>
  <si>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</si>
  <si>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</si>
  <si>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</si>
  <si>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</si>
  <si>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</si>
  <si>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</si>
  <si>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</si>
  <si>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</si>
  <si>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</si>
  <si>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</si>
  <si>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</si>
  <si>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</si>
  <si>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</si>
  <si>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</si>
  <si>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</si>
  <si>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</si>
  <si>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</si>
  <si>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</si>
  <si>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</si>
  <si>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</si>
  <si>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</si>
  <si>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</si>
  <si>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</si>
  <si>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</si>
  <si>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</si>
  <si>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</si>
  <si>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</si>
  <si>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</si>
  <si>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</si>
  <si>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</si>
  <si>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</si>
  <si>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</si>
  <si>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</si>
  <si>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</si>
  <si>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</si>
  <si>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</si>
  <si>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</si>
  <si>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</si>
  <si>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</si>
  <si>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</si>
  <si>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</si>
  <si>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</si>
  <si>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</si>
  <si>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</si>
  <si>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</si>
  <si>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</si>
  <si>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</si>
  <si>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</si>
  <si>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</si>
  <si>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</si>
  <si>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</si>
  <si>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</si>
  <si>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</si>
  <si>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</si>
  <si>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</si>
  <si>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</si>
  <si>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</si>
  <si>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</si>
  <si>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</si>
  <si>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</si>
  <si>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</si>
  <si>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</si>
  <si>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</si>
  <si>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</si>
  <si>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</si>
  <si>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</si>
  <si>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</si>
  <si>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</si>
  <si>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</si>
  <si>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</si>
  <si>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</si>
  <si>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</si>
  <si>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</si>
  <si>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</si>
  <si>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</si>
  <si>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</si>
  <si>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</si>
  <si>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</si>
  <si>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</si>
  <si>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</si>
  <si>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</si>
  <si>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</si>
  <si>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</si>
  <si>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</si>
  <si>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</si>
  <si>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FORMULÁŘ PRO VYHODNOCENÍ ŽADATELE O PODPORU Z POHLEDU PODNIKU  V OBTÍŽÍCH - VZOR (verze 3)</t>
  </si>
  <si>
    <t xml:space="preserve">PŘÍLOHA 6 </t>
  </si>
  <si>
    <t>31. VÝZVA IROP - PODPORA ROZVOJE A DOSTUPNOSTI ZDRAVOTNÍ NÁSLEDNÉ PÉČE - SC 4.3 (MRR)</t>
  </si>
  <si>
    <t>Verze 4</t>
  </si>
  <si>
    <t>32. VÝZVA IROP - PODPORA ROZVOJE A DOSTUPNOSTI
ZDRAVOTNÍ NÁSLEDNÉ PÉČE - SC 4.3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</si>
</sst>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5"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16"/>
      <color theme="0" tint="-0.499984740745262"/>
      <name val="Arial"/>
      <family val="2"/>
      <charset val="238"/>
    </font>
    <font>
      <sz val="16"/>
      <name val="Arial"/>
      <family val="2"/>
      <charset val="238"/>
    </font>
    <font>
      <sz val="16"/>
      <name val="Calibri"/>
      <family val="2"/>
      <charset val="238"/>
      <scheme val="minor"/>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2" fillId="0" borderId="0" xfId="0" applyFont="1" applyAlignment="1">
      <alignment horizontal="center" vertical="center"/>
    </xf>
    <xf numFmtId="0" fontId="93" fillId="0" borderId="0" xfId="0" applyFont="1" applyAlignment="1">
      <alignment horizontal="center" vertical="center" wrapText="1"/>
    </xf>
    <xf numFmtId="0" fontId="94"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9" workbookViewId="0">
      <selection activeCell="Q16" sqref="Q16"/>
    </sheetView>
  </sheetViews>
  <sheetFormatPr defaultColWidth="8" defaultRowHeight="15" x14ac:dyDescent="0.25"/>
  <cols>
    <col min="1" max="16384" width="8" style="104"/>
  </cols>
  <sheetData>
    <row r="14" spans="1:12" ht="67.5" customHeight="1" x14ac:dyDescent="0.25">
      <c r="A14" s="385" t="s">
        <v>404</v>
      </c>
      <c r="B14" s="385"/>
      <c r="C14" s="385"/>
      <c r="D14" s="385"/>
      <c r="E14" s="385"/>
      <c r="F14" s="385"/>
      <c r="G14" s="385"/>
      <c r="H14" s="385"/>
      <c r="I14" s="385"/>
      <c r="J14" s="385"/>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5" t="s">
        <v>405</v>
      </c>
      <c r="B16" s="385"/>
      <c r="C16" s="385"/>
      <c r="D16" s="385"/>
      <c r="E16" s="385"/>
      <c r="F16" s="385"/>
      <c r="G16" s="385"/>
      <c r="H16" s="385"/>
      <c r="I16" s="385"/>
      <c r="J16" s="385"/>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8" t="s">
        <v>688</v>
      </c>
      <c r="B18" s="388"/>
      <c r="C18" s="388"/>
      <c r="D18" s="388"/>
      <c r="E18" s="388"/>
      <c r="F18" s="388"/>
      <c r="G18" s="388"/>
      <c r="H18" s="388"/>
      <c r="I18" s="388"/>
      <c r="J18" s="388"/>
      <c r="K18" s="113"/>
      <c r="L18" s="113"/>
    </row>
    <row r="19" spans="1:12" ht="96" customHeight="1" x14ac:dyDescent="0.25">
      <c r="A19" s="386" t="s">
        <v>687</v>
      </c>
      <c r="B19" s="386"/>
      <c r="C19" s="386"/>
      <c r="D19" s="386"/>
      <c r="E19" s="386"/>
      <c r="F19" s="386"/>
      <c r="G19" s="386"/>
      <c r="H19" s="386"/>
      <c r="I19" s="386"/>
      <c r="J19" s="386"/>
      <c r="K19" s="105"/>
      <c r="L19" s="105"/>
    </row>
    <row r="20" spans="1:12" ht="23.25" customHeight="1" x14ac:dyDescent="0.25">
      <c r="A20" s="382" t="s">
        <v>689</v>
      </c>
      <c r="B20" s="383"/>
      <c r="C20" s="383"/>
      <c r="D20" s="383"/>
      <c r="E20" s="383"/>
      <c r="F20" s="383"/>
      <c r="G20" s="383"/>
      <c r="H20" s="383"/>
      <c r="I20" s="383"/>
      <c r="J20" s="383"/>
      <c r="K20" s="112"/>
      <c r="L20" s="112"/>
    </row>
    <row r="21" spans="1:12" ht="37.5" customHeight="1" x14ac:dyDescent="0.25">
      <c r="A21" s="383"/>
      <c r="B21" s="383"/>
      <c r="C21" s="383"/>
      <c r="D21" s="383"/>
      <c r="E21" s="383"/>
      <c r="F21" s="383"/>
      <c r="G21" s="383"/>
      <c r="H21" s="383"/>
      <c r="I21" s="383"/>
      <c r="J21" s="383"/>
      <c r="K21" s="112"/>
      <c r="L21" s="112"/>
    </row>
    <row r="22" spans="1:12" ht="45.6" customHeight="1" x14ac:dyDescent="0.25">
      <c r="A22" s="382" t="s">
        <v>691</v>
      </c>
      <c r="B22" s="384"/>
      <c r="C22" s="384"/>
      <c r="D22" s="384"/>
      <c r="E22" s="384"/>
      <c r="F22" s="384"/>
      <c r="G22" s="384"/>
      <c r="H22" s="384"/>
      <c r="I22" s="384"/>
      <c r="J22" s="384"/>
      <c r="K22" s="109"/>
      <c r="L22" s="109"/>
    </row>
    <row r="23" spans="1:12" ht="20.25" x14ac:dyDescent="0.25">
      <c r="A23" s="387"/>
      <c r="B23" s="387"/>
      <c r="C23" s="387"/>
      <c r="D23" s="387"/>
      <c r="E23" s="387"/>
      <c r="F23" s="387"/>
      <c r="G23" s="387"/>
      <c r="H23" s="387"/>
      <c r="I23" s="387"/>
      <c r="J23" s="387"/>
      <c r="K23" s="111"/>
      <c r="L23" s="111"/>
    </row>
    <row r="24" spans="1:12" ht="20.25" x14ac:dyDescent="0.25">
      <c r="A24" s="381" t="s">
        <v>690</v>
      </c>
      <c r="B24" s="381"/>
      <c r="C24" s="381"/>
      <c r="D24" s="381"/>
      <c r="E24" s="381"/>
      <c r="F24" s="381"/>
      <c r="G24" s="381"/>
      <c r="H24" s="381"/>
      <c r="I24" s="381"/>
      <c r="J24" s="381"/>
    </row>
  </sheetData>
  <sheetProtection algorithmName="SHA-512" hashValue="hcc6s396N3cfHdkREIrdzeQbAH/ORESiuRPch5IOAN79yM4XiDukKfo8yO8Ooi6zH5Y0qqbqVwo1hkSiPzBC1A==" saltValue="2EfmczzqERxf3r/MNkeCMg=="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35" t="s">
        <v>607</v>
      </c>
      <c r="C2" s="436"/>
      <c r="D2" s="436"/>
      <c r="E2" s="436"/>
      <c r="F2" s="437"/>
    </row>
    <row r="3" spans="2:15" ht="6.95" customHeight="1" thickBot="1" x14ac:dyDescent="0.3"/>
    <row r="4" spans="2:15" ht="34.5" customHeight="1" x14ac:dyDescent="0.25">
      <c r="B4" s="418" t="s">
        <v>666</v>
      </c>
      <c r="C4" s="427"/>
      <c r="D4" s="427"/>
      <c r="E4" s="427"/>
      <c r="F4" s="428"/>
      <c r="I4" s="438"/>
      <c r="J4" s="438"/>
      <c r="K4" s="438"/>
    </row>
    <row r="5" spans="2:15" ht="22.15" customHeight="1" thickBot="1" x14ac:dyDescent="0.3">
      <c r="B5" s="439" t="s">
        <v>291</v>
      </c>
      <c r="C5" s="440"/>
      <c r="D5" s="440"/>
      <c r="E5" s="440"/>
      <c r="F5" s="441"/>
    </row>
    <row r="6" spans="2:15" ht="38.25" customHeight="1" x14ac:dyDescent="0.25">
      <c r="B6" s="212"/>
      <c r="C6" s="212"/>
      <c r="D6" s="212"/>
      <c r="E6" s="212"/>
      <c r="F6" s="212"/>
    </row>
    <row r="7" spans="2:15" ht="16.149999999999999" customHeight="1" x14ac:dyDescent="0.25"/>
    <row r="8" spans="2:15" ht="20.100000000000001" customHeight="1" x14ac:dyDescent="0.25">
      <c r="B8" s="442"/>
      <c r="C8" s="442"/>
      <c r="D8" s="442"/>
      <c r="E8" s="442"/>
      <c r="F8" s="442"/>
    </row>
    <row r="9" spans="2:15" ht="25.15" customHeight="1" thickBot="1" x14ac:dyDescent="0.4">
      <c r="K9" s="213" t="s">
        <v>667</v>
      </c>
    </row>
    <row r="10" spans="2:15" ht="51.6" customHeight="1" thickBot="1" x14ac:dyDescent="0.3">
      <c r="B10" s="443" t="s">
        <v>680</v>
      </c>
      <c r="C10" s="444"/>
      <c r="D10" s="444"/>
      <c r="E10" s="444"/>
      <c r="F10" s="445"/>
      <c r="L10" s="424" t="s">
        <v>681</v>
      </c>
      <c r="M10" s="425"/>
      <c r="N10" s="425"/>
      <c r="O10" s="426"/>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8" t="s">
        <v>669</v>
      </c>
      <c r="C14" s="427"/>
      <c r="D14" s="427"/>
      <c r="E14" s="427"/>
      <c r="F14" s="428"/>
    </row>
    <row r="15" spans="2:15" ht="21.75" customHeight="1" x14ac:dyDescent="0.25">
      <c r="B15" s="429" t="s">
        <v>608</v>
      </c>
      <c r="C15" s="430"/>
      <c r="D15" s="430"/>
      <c r="E15" s="430"/>
      <c r="F15" s="431"/>
    </row>
    <row r="16" spans="2:15" ht="64.5" customHeight="1" x14ac:dyDescent="0.25">
      <c r="B16" s="432" t="s">
        <v>670</v>
      </c>
      <c r="C16" s="433"/>
      <c r="D16" s="433"/>
      <c r="E16" s="433"/>
      <c r="F16" s="434"/>
    </row>
    <row r="17" spans="2:6" ht="64.5" customHeight="1" thickBot="1" x14ac:dyDescent="0.3">
      <c r="B17" s="402" t="s">
        <v>671</v>
      </c>
      <c r="C17" s="403"/>
      <c r="D17" s="403"/>
      <c r="E17" s="403"/>
      <c r="F17" s="404"/>
    </row>
    <row r="18" spans="2:6" ht="21" customHeight="1" thickBot="1" x14ac:dyDescent="0.3"/>
    <row r="19" spans="2:6" ht="48" customHeight="1" x14ac:dyDescent="0.25">
      <c r="B19" s="418" t="s">
        <v>672</v>
      </c>
      <c r="C19" s="407"/>
      <c r="D19" s="407"/>
      <c r="E19" s="407"/>
      <c r="F19" s="408"/>
    </row>
    <row r="20" spans="2:6" ht="186.75" customHeight="1" thickBot="1" x14ac:dyDescent="0.3">
      <c r="B20" s="402" t="s">
        <v>673</v>
      </c>
      <c r="C20" s="403"/>
      <c r="D20" s="403"/>
      <c r="E20" s="403"/>
      <c r="F20" s="404"/>
    </row>
    <row r="21" spans="2:6" ht="22.5" customHeight="1" thickBot="1" x14ac:dyDescent="0.3">
      <c r="B21" s="405"/>
      <c r="C21" s="405"/>
      <c r="D21" s="405"/>
      <c r="E21" s="405"/>
      <c r="F21" s="405"/>
    </row>
    <row r="22" spans="2:6" ht="48" customHeight="1" x14ac:dyDescent="0.25">
      <c r="B22" s="406" t="s">
        <v>674</v>
      </c>
      <c r="C22" s="407"/>
      <c r="D22" s="407"/>
      <c r="E22" s="407"/>
      <c r="F22" s="408"/>
    </row>
    <row r="23" spans="2:6" ht="73.5" customHeight="1" x14ac:dyDescent="0.25">
      <c r="B23" s="409" t="s">
        <v>675</v>
      </c>
      <c r="C23" s="410"/>
      <c r="D23" s="410"/>
      <c r="E23" s="410"/>
      <c r="F23" s="411"/>
    </row>
    <row r="24" spans="2:6" ht="200.25" customHeight="1" x14ac:dyDescent="0.25">
      <c r="B24" s="412" t="s">
        <v>676</v>
      </c>
      <c r="C24" s="413"/>
      <c r="D24" s="413"/>
      <c r="E24" s="413"/>
      <c r="F24" s="414"/>
    </row>
    <row r="25" spans="2:6" ht="15.75" customHeight="1" thickBot="1" x14ac:dyDescent="0.3">
      <c r="B25" s="415"/>
      <c r="C25" s="416"/>
      <c r="D25" s="416"/>
      <c r="E25" s="416"/>
      <c r="F25" s="417"/>
    </row>
    <row r="26" spans="2:6" ht="48" customHeight="1" x14ac:dyDescent="0.25">
      <c r="B26" s="418" t="s">
        <v>677</v>
      </c>
      <c r="C26" s="407"/>
      <c r="D26" s="407"/>
      <c r="E26" s="407"/>
      <c r="F26" s="408"/>
    </row>
    <row r="27" spans="2:6" ht="138.75" customHeight="1" x14ac:dyDescent="0.25">
      <c r="B27" s="419" t="s">
        <v>678</v>
      </c>
      <c r="C27" s="420"/>
      <c r="D27" s="420"/>
      <c r="E27" s="420"/>
      <c r="F27" s="421"/>
    </row>
    <row r="28" spans="2:6" ht="47.25" customHeight="1" x14ac:dyDescent="0.25">
      <c r="B28" s="422" t="s">
        <v>640</v>
      </c>
      <c r="C28" s="422"/>
      <c r="D28" s="422"/>
      <c r="E28" s="422"/>
      <c r="F28" s="422"/>
    </row>
    <row r="29" spans="2:6" ht="19.5" customHeight="1" x14ac:dyDescent="0.25">
      <c r="B29" s="423"/>
      <c r="C29" s="423"/>
      <c r="D29" s="423"/>
      <c r="E29" s="423"/>
      <c r="F29" s="423"/>
    </row>
    <row r="30" spans="2:6" s="208" customFormat="1" ht="21.75" customHeight="1" thickBot="1" x14ac:dyDescent="0.3">
      <c r="B30" s="395" t="s">
        <v>287</v>
      </c>
      <c r="C30" s="395"/>
      <c r="D30" s="395"/>
      <c r="E30" s="395"/>
      <c r="F30" s="395"/>
    </row>
    <row r="31" spans="2:6" ht="48" customHeight="1" x14ac:dyDescent="0.25">
      <c r="B31" s="400" t="s">
        <v>286</v>
      </c>
      <c r="C31" s="401"/>
      <c r="D31" s="211" t="s">
        <v>285</v>
      </c>
      <c r="E31" s="211" t="s">
        <v>284</v>
      </c>
      <c r="F31" s="209" t="s">
        <v>283</v>
      </c>
    </row>
    <row r="32" spans="2:6" ht="48" customHeight="1" x14ac:dyDescent="0.25">
      <c r="B32" s="391" t="s">
        <v>282</v>
      </c>
      <c r="C32" s="392"/>
      <c r="D32" s="199" t="s">
        <v>281</v>
      </c>
      <c r="E32" s="199" t="s">
        <v>280</v>
      </c>
      <c r="F32" s="207" t="s">
        <v>279</v>
      </c>
    </row>
    <row r="33" spans="2:6" ht="48" customHeight="1" x14ac:dyDescent="0.25">
      <c r="B33" s="391" t="s">
        <v>278</v>
      </c>
      <c r="C33" s="392"/>
      <c r="D33" s="199" t="s">
        <v>277</v>
      </c>
      <c r="E33" s="199" t="s">
        <v>276</v>
      </c>
      <c r="F33" s="207" t="s">
        <v>275</v>
      </c>
    </row>
    <row r="34" spans="2:6" ht="48" customHeight="1" x14ac:dyDescent="0.25">
      <c r="B34" s="391" t="s">
        <v>274</v>
      </c>
      <c r="C34" s="392"/>
      <c r="D34" s="199" t="s">
        <v>273</v>
      </c>
      <c r="E34" s="199" t="s">
        <v>272</v>
      </c>
      <c r="F34" s="207" t="s">
        <v>272</v>
      </c>
    </row>
    <row r="35" spans="2:6" ht="48" customHeight="1" thickBot="1" x14ac:dyDescent="0.3">
      <c r="B35" s="393" t="s">
        <v>271</v>
      </c>
      <c r="C35" s="394"/>
      <c r="D35" s="196" t="s">
        <v>270</v>
      </c>
      <c r="E35" s="196" t="s">
        <v>269</v>
      </c>
      <c r="F35" s="206" t="s">
        <v>269</v>
      </c>
    </row>
    <row r="36" spans="2:6" ht="18" customHeight="1" x14ac:dyDescent="0.25"/>
    <row r="37" spans="2:6" ht="22.5" customHeight="1" thickBot="1" x14ac:dyDescent="0.3">
      <c r="B37" s="395" t="s">
        <v>268</v>
      </c>
      <c r="C37" s="395"/>
      <c r="D37" s="395"/>
      <c r="E37" s="395"/>
      <c r="F37" s="395"/>
    </row>
    <row r="38" spans="2:6" ht="48" customHeight="1" x14ac:dyDescent="0.25">
      <c r="B38" s="396" t="s">
        <v>267</v>
      </c>
      <c r="C38" s="205" t="s">
        <v>266</v>
      </c>
      <c r="D38" s="205" t="s">
        <v>265</v>
      </c>
      <c r="E38" s="205" t="s">
        <v>264</v>
      </c>
      <c r="F38" s="398" t="s">
        <v>263</v>
      </c>
    </row>
    <row r="39" spans="2:6" ht="48" customHeight="1" thickBot="1" x14ac:dyDescent="0.3">
      <c r="B39" s="397"/>
      <c r="C39" s="204" t="s">
        <v>262</v>
      </c>
      <c r="D39" s="204" t="s">
        <v>261</v>
      </c>
      <c r="E39" s="204" t="s">
        <v>260</v>
      </c>
      <c r="F39" s="399"/>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9" t="s">
        <v>256</v>
      </c>
      <c r="C48" s="389"/>
      <c r="D48" s="389"/>
      <c r="E48" s="389"/>
      <c r="F48" s="389"/>
    </row>
    <row r="49" spans="2:6" ht="13.5" customHeight="1" x14ac:dyDescent="0.25"/>
    <row r="50" spans="2:6" ht="67.900000000000006" customHeight="1" x14ac:dyDescent="0.25">
      <c r="B50" s="390" t="s">
        <v>255</v>
      </c>
      <c r="C50" s="390"/>
      <c r="D50" s="390"/>
      <c r="E50" s="390"/>
      <c r="F50" s="390"/>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35" t="s">
        <v>607</v>
      </c>
      <c r="B1" s="436"/>
      <c r="C1" s="436"/>
      <c r="D1" s="436"/>
      <c r="E1" s="437"/>
    </row>
    <row r="2" spans="1:10" ht="6.95" customHeight="1" thickBot="1" x14ac:dyDescent="0.3"/>
    <row r="3" spans="1:10" ht="20.100000000000001" customHeight="1" x14ac:dyDescent="0.25">
      <c r="A3" s="451" t="s">
        <v>292</v>
      </c>
      <c r="B3" s="427"/>
      <c r="C3" s="427"/>
      <c r="D3" s="427"/>
      <c r="E3" s="428"/>
      <c r="H3" s="438"/>
      <c r="I3" s="438"/>
      <c r="J3" s="438"/>
    </row>
    <row r="4" spans="1:10" ht="22.15" customHeight="1" thickBot="1" x14ac:dyDescent="0.3">
      <c r="A4" s="439" t="s">
        <v>291</v>
      </c>
      <c r="B4" s="440"/>
      <c r="C4" s="440"/>
      <c r="D4" s="440"/>
      <c r="E4" s="441"/>
    </row>
    <row r="5" spans="1:10" ht="16.149999999999999" customHeight="1" thickBot="1" x14ac:dyDescent="0.3"/>
    <row r="6" spans="1:10" ht="20.100000000000001" customHeight="1" x14ac:dyDescent="0.25">
      <c r="A6" s="451" t="s">
        <v>290</v>
      </c>
      <c r="B6" s="427"/>
      <c r="C6" s="427"/>
      <c r="D6" s="427"/>
      <c r="E6" s="428"/>
    </row>
    <row r="7" spans="1:10" ht="25.15" customHeight="1" x14ac:dyDescent="0.25">
      <c r="A7" s="429" t="s">
        <v>608</v>
      </c>
      <c r="B7" s="430"/>
      <c r="C7" s="430"/>
      <c r="D7" s="430"/>
      <c r="E7" s="431"/>
    </row>
    <row r="8" spans="1:10" ht="52.5" customHeight="1" x14ac:dyDescent="0.25">
      <c r="A8" s="446" t="s">
        <v>663</v>
      </c>
      <c r="B8" s="447"/>
      <c r="C8" s="447"/>
      <c r="D8" s="447"/>
      <c r="E8" s="448"/>
    </row>
    <row r="9" spans="1:10" ht="111.75" customHeight="1" thickBot="1" x14ac:dyDescent="0.3">
      <c r="A9" s="402" t="s">
        <v>662</v>
      </c>
      <c r="B9" s="403"/>
      <c r="C9" s="403"/>
      <c r="D9" s="403"/>
      <c r="E9" s="404"/>
    </row>
    <row r="10" spans="1:10" ht="12" customHeight="1" thickBot="1" x14ac:dyDescent="0.3"/>
    <row r="11" spans="1:10" ht="20.100000000000001" customHeight="1" x14ac:dyDescent="0.25">
      <c r="A11" s="451" t="s">
        <v>289</v>
      </c>
      <c r="B11" s="427"/>
      <c r="C11" s="427"/>
      <c r="D11" s="427"/>
      <c r="E11" s="428"/>
    </row>
    <row r="12" spans="1:10" ht="35.450000000000003" customHeight="1" x14ac:dyDescent="0.25">
      <c r="A12" s="449" t="s">
        <v>661</v>
      </c>
      <c r="B12" s="422"/>
      <c r="C12" s="422"/>
      <c r="D12" s="422"/>
      <c r="E12" s="450"/>
    </row>
    <row r="13" spans="1:10" ht="139.5" customHeight="1" x14ac:dyDescent="0.25">
      <c r="A13" s="449" t="s">
        <v>664</v>
      </c>
      <c r="B13" s="422"/>
      <c r="C13" s="422"/>
      <c r="D13" s="422"/>
      <c r="E13" s="450"/>
    </row>
    <row r="14" spans="1:10" ht="98.25" customHeight="1" x14ac:dyDescent="0.25">
      <c r="A14" s="449" t="s">
        <v>660</v>
      </c>
      <c r="B14" s="422"/>
      <c r="C14" s="422"/>
      <c r="D14" s="422"/>
      <c r="E14" s="450"/>
    </row>
    <row r="15" spans="1:10" ht="126.75" customHeight="1" x14ac:dyDescent="0.25">
      <c r="A15" s="449" t="s">
        <v>659</v>
      </c>
      <c r="B15" s="422"/>
      <c r="C15" s="422"/>
      <c r="D15" s="422"/>
      <c r="E15" s="450"/>
    </row>
    <row r="16" spans="1:10" ht="48.75" customHeight="1" x14ac:dyDescent="0.25">
      <c r="A16" s="412" t="s">
        <v>630</v>
      </c>
      <c r="B16" s="413"/>
      <c r="C16" s="413"/>
      <c r="D16" s="413"/>
      <c r="E16" s="414"/>
    </row>
    <row r="17" spans="1:5" ht="33.75" customHeight="1" x14ac:dyDescent="0.25">
      <c r="A17" s="449" t="s">
        <v>631</v>
      </c>
      <c r="B17" s="422"/>
      <c r="C17" s="422"/>
      <c r="D17" s="422"/>
      <c r="E17" s="450"/>
    </row>
    <row r="18" spans="1:5" ht="106.15" customHeight="1" x14ac:dyDescent="0.25">
      <c r="A18" s="419" t="s">
        <v>288</v>
      </c>
      <c r="B18" s="420"/>
      <c r="C18" s="420"/>
      <c r="D18" s="420"/>
      <c r="E18" s="421"/>
    </row>
    <row r="19" spans="1:5" ht="37.15" customHeight="1" x14ac:dyDescent="0.25">
      <c r="A19" s="419" t="s">
        <v>640</v>
      </c>
      <c r="B19" s="420"/>
      <c r="C19" s="420"/>
      <c r="D19" s="420"/>
      <c r="E19" s="421"/>
    </row>
    <row r="20" spans="1:5" ht="18" customHeight="1" x14ac:dyDescent="0.25">
      <c r="A20" s="419"/>
      <c r="B20" s="420"/>
      <c r="C20" s="420"/>
      <c r="D20" s="420"/>
      <c r="E20" s="421"/>
    </row>
    <row r="21" spans="1:5" ht="20.100000000000001" customHeight="1" thickBot="1" x14ac:dyDescent="0.3">
      <c r="A21" s="395" t="s">
        <v>287</v>
      </c>
      <c r="B21" s="395"/>
      <c r="C21" s="395"/>
      <c r="D21" s="395"/>
      <c r="E21" s="395"/>
    </row>
    <row r="22" spans="1:5" s="208" customFormat="1" ht="39.75" customHeight="1" x14ac:dyDescent="0.25">
      <c r="A22" s="400" t="s">
        <v>286</v>
      </c>
      <c r="B22" s="401"/>
      <c r="C22" s="210" t="s">
        <v>285</v>
      </c>
      <c r="D22" s="210" t="s">
        <v>284</v>
      </c>
      <c r="E22" s="209" t="s">
        <v>283</v>
      </c>
    </row>
    <row r="23" spans="1:5" ht="17.100000000000001" customHeight="1" x14ac:dyDescent="0.25">
      <c r="A23" s="391" t="s">
        <v>282</v>
      </c>
      <c r="B23" s="392"/>
      <c r="C23" s="199" t="s">
        <v>281</v>
      </c>
      <c r="D23" s="199" t="s">
        <v>280</v>
      </c>
      <c r="E23" s="207" t="s">
        <v>279</v>
      </c>
    </row>
    <row r="24" spans="1:5" ht="17.100000000000001" customHeight="1" x14ac:dyDescent="0.25">
      <c r="A24" s="391" t="s">
        <v>278</v>
      </c>
      <c r="B24" s="392"/>
      <c r="C24" s="199" t="s">
        <v>277</v>
      </c>
      <c r="D24" s="199" t="s">
        <v>276</v>
      </c>
      <c r="E24" s="207" t="s">
        <v>275</v>
      </c>
    </row>
    <row r="25" spans="1:5" ht="17.100000000000001" customHeight="1" x14ac:dyDescent="0.25">
      <c r="A25" s="391" t="s">
        <v>274</v>
      </c>
      <c r="B25" s="392"/>
      <c r="C25" s="199" t="s">
        <v>273</v>
      </c>
      <c r="D25" s="199" t="s">
        <v>272</v>
      </c>
      <c r="E25" s="207" t="s">
        <v>272</v>
      </c>
    </row>
    <row r="26" spans="1:5" ht="17.100000000000001" customHeight="1" thickBot="1" x14ac:dyDescent="0.3">
      <c r="A26" s="393" t="s">
        <v>271</v>
      </c>
      <c r="B26" s="394"/>
      <c r="C26" s="196" t="s">
        <v>270</v>
      </c>
      <c r="D26" s="196" t="s">
        <v>269</v>
      </c>
      <c r="E26" s="206" t="s">
        <v>269</v>
      </c>
    </row>
    <row r="28" spans="1:5" ht="20.100000000000001" customHeight="1" thickBot="1" x14ac:dyDescent="0.3">
      <c r="A28" s="395" t="s">
        <v>268</v>
      </c>
      <c r="B28" s="395"/>
      <c r="C28" s="395"/>
      <c r="D28" s="395"/>
      <c r="E28" s="395"/>
    </row>
    <row r="29" spans="1:5" ht="17.25" customHeight="1" x14ac:dyDescent="0.25">
      <c r="A29" s="396" t="s">
        <v>267</v>
      </c>
      <c r="B29" s="205" t="s">
        <v>266</v>
      </c>
      <c r="C29" s="205" t="s">
        <v>265</v>
      </c>
      <c r="D29" s="205" t="s">
        <v>264</v>
      </c>
      <c r="E29" s="398" t="s">
        <v>263</v>
      </c>
    </row>
    <row r="30" spans="1:5" ht="27.95" customHeight="1" thickBot="1" x14ac:dyDescent="0.3">
      <c r="A30" s="397"/>
      <c r="B30" s="204" t="s">
        <v>262</v>
      </c>
      <c r="C30" s="204" t="s">
        <v>261</v>
      </c>
      <c r="D30" s="204" t="s">
        <v>260</v>
      </c>
      <c r="E30" s="399"/>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9" t="s">
        <v>256</v>
      </c>
      <c r="B39" s="389"/>
      <c r="C39" s="389"/>
      <c r="D39" s="389"/>
      <c r="E39" s="389"/>
    </row>
    <row r="41" spans="1:5" ht="51" customHeight="1" x14ac:dyDescent="0.25">
      <c r="A41" s="390" t="s">
        <v>255</v>
      </c>
      <c r="B41" s="390"/>
      <c r="C41" s="390"/>
      <c r="D41" s="390"/>
      <c r="E41" s="39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80" t="s">
        <v>320</v>
      </c>
      <c r="B1" s="481"/>
      <c r="C1" s="481"/>
      <c r="D1" s="481"/>
      <c r="E1" s="481"/>
      <c r="F1" s="481"/>
      <c r="G1" s="481"/>
      <c r="H1" s="481"/>
      <c r="I1" s="481"/>
      <c r="J1" s="481"/>
      <c r="K1" s="481"/>
      <c r="L1" s="481"/>
      <c r="M1" s="481"/>
      <c r="N1" s="481"/>
      <c r="O1" s="481"/>
      <c r="P1" s="482"/>
    </row>
    <row r="2" spans="1:18" s="217" customFormat="1" ht="31.5" customHeight="1" thickBot="1" x14ac:dyDescent="0.3">
      <c r="A2" s="483"/>
      <c r="B2" s="484"/>
      <c r="C2" s="484"/>
      <c r="D2" s="484"/>
      <c r="E2" s="484"/>
      <c r="F2" s="484"/>
      <c r="G2" s="484"/>
      <c r="H2" s="484"/>
      <c r="I2" s="484"/>
      <c r="J2" s="484"/>
      <c r="K2" s="484"/>
      <c r="L2" s="484"/>
      <c r="M2" s="484"/>
      <c r="N2" s="484"/>
      <c r="O2" s="484"/>
      <c r="P2" s="485"/>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86" t="s">
        <v>319</v>
      </c>
      <c r="B4" s="487"/>
      <c r="C4" s="487"/>
      <c r="D4" s="487"/>
      <c r="E4" s="487"/>
      <c r="F4" s="487"/>
      <c r="G4" s="487"/>
      <c r="H4" s="487"/>
      <c r="I4" s="487"/>
      <c r="J4" s="487"/>
      <c r="K4" s="487"/>
      <c r="L4" s="487"/>
      <c r="M4" s="487"/>
      <c r="N4" s="487"/>
      <c r="O4" s="487"/>
      <c r="P4" s="488"/>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23" t="s">
        <v>318</v>
      </c>
      <c r="B6" s="524"/>
      <c r="C6" s="524"/>
      <c r="D6" s="524"/>
      <c r="E6" s="524"/>
      <c r="F6" s="524"/>
      <c r="G6" s="524"/>
      <c r="H6" s="524"/>
      <c r="I6" s="524"/>
      <c r="J6" s="524"/>
      <c r="K6" s="524"/>
      <c r="L6" s="524"/>
      <c r="M6" s="524"/>
      <c r="N6" s="524"/>
      <c r="O6" s="524"/>
      <c r="P6" s="525"/>
    </row>
    <row r="7" spans="1:18" ht="20.100000000000001" customHeight="1" x14ac:dyDescent="0.25">
      <c r="A7" s="505" t="s">
        <v>91</v>
      </c>
      <c r="B7" s="506"/>
      <c r="C7" s="506"/>
      <c r="D7" s="506"/>
      <c r="E7" s="506"/>
      <c r="F7" s="507"/>
      <c r="G7" s="530"/>
      <c r="H7" s="531"/>
      <c r="I7" s="531"/>
      <c r="J7" s="531"/>
      <c r="K7" s="531"/>
      <c r="L7" s="531"/>
      <c r="M7" s="531"/>
      <c r="N7" s="531"/>
      <c r="O7" s="531"/>
      <c r="P7" s="532"/>
    </row>
    <row r="8" spans="1:18" ht="20.100000000000001" customHeight="1" x14ac:dyDescent="0.25">
      <c r="A8" s="505" t="s">
        <v>1</v>
      </c>
      <c r="B8" s="506"/>
      <c r="C8" s="506"/>
      <c r="D8" s="506"/>
      <c r="E8" s="506"/>
      <c r="F8" s="507"/>
      <c r="G8" s="533"/>
      <c r="H8" s="521"/>
      <c r="I8" s="521"/>
      <c r="J8" s="521"/>
      <c r="K8" s="521"/>
      <c r="L8" s="521"/>
      <c r="M8" s="521"/>
      <c r="N8" s="521"/>
      <c r="O8" s="521"/>
      <c r="P8" s="522"/>
    </row>
    <row r="9" spans="1:18" ht="20.100000000000001" customHeight="1" x14ac:dyDescent="0.25">
      <c r="A9" s="505" t="s">
        <v>406</v>
      </c>
      <c r="B9" s="506"/>
      <c r="C9" s="506"/>
      <c r="D9" s="506"/>
      <c r="E9" s="506"/>
      <c r="F9" s="507"/>
      <c r="G9" s="533"/>
      <c r="H9" s="521"/>
      <c r="I9" s="521"/>
      <c r="J9" s="521"/>
      <c r="K9" s="521"/>
      <c r="L9" s="521"/>
      <c r="M9" s="521"/>
      <c r="N9" s="521"/>
      <c r="O9" s="521"/>
      <c r="P9" s="522"/>
      <c r="R9" s="220"/>
    </row>
    <row r="10" spans="1:18" ht="27.95" customHeight="1" x14ac:dyDescent="0.25">
      <c r="A10" s="527" t="s">
        <v>628</v>
      </c>
      <c r="B10" s="506"/>
      <c r="C10" s="506"/>
      <c r="D10" s="506"/>
      <c r="E10" s="506"/>
      <c r="F10" s="507"/>
      <c r="G10" s="526"/>
      <c r="H10" s="528"/>
      <c r="I10" s="528"/>
      <c r="J10" s="528"/>
      <c r="K10" s="528"/>
      <c r="L10" s="528"/>
      <c r="M10" s="528"/>
      <c r="N10" s="528"/>
      <c r="O10" s="528"/>
      <c r="P10" s="529"/>
      <c r="R10" s="221"/>
    </row>
    <row r="11" spans="1:18" ht="43.5" customHeight="1" x14ac:dyDescent="0.25">
      <c r="A11" s="508" t="s">
        <v>470</v>
      </c>
      <c r="B11" s="506"/>
      <c r="C11" s="506"/>
      <c r="D11" s="506"/>
      <c r="E11" s="506"/>
      <c r="F11" s="507"/>
      <c r="G11" s="526"/>
      <c r="H11" s="510"/>
      <c r="I11" s="510"/>
      <c r="J11" s="510"/>
      <c r="K11" s="510"/>
      <c r="L11" s="510"/>
      <c r="M11" s="510"/>
      <c r="N11" s="510"/>
      <c r="O11" s="510"/>
      <c r="P11" s="511"/>
      <c r="R11" s="222"/>
    </row>
    <row r="12" spans="1:18" ht="31.5" customHeight="1" x14ac:dyDescent="0.25">
      <c r="A12" s="508" t="s">
        <v>469</v>
      </c>
      <c r="B12" s="506"/>
      <c r="C12" s="506"/>
      <c r="D12" s="506"/>
      <c r="E12" s="506"/>
      <c r="F12" s="507"/>
      <c r="G12" s="526"/>
      <c r="H12" s="510"/>
      <c r="I12" s="510"/>
      <c r="J12" s="510"/>
      <c r="K12" s="510"/>
      <c r="L12" s="510"/>
      <c r="M12" s="510"/>
      <c r="N12" s="510"/>
      <c r="O12" s="510"/>
      <c r="P12" s="511"/>
    </row>
    <row r="13" spans="1:18" ht="17.100000000000001" customHeight="1" x14ac:dyDescent="0.25">
      <c r="A13" s="505" t="s">
        <v>90</v>
      </c>
      <c r="B13" s="506"/>
      <c r="C13" s="506"/>
      <c r="D13" s="506"/>
      <c r="E13" s="506"/>
      <c r="F13" s="507"/>
      <c r="G13" s="509"/>
      <c r="H13" s="510"/>
      <c r="I13" s="510"/>
      <c r="J13" s="510"/>
      <c r="K13" s="510"/>
      <c r="L13" s="510"/>
      <c r="M13" s="510"/>
      <c r="N13" s="510"/>
      <c r="O13" s="510"/>
      <c r="P13" s="511"/>
      <c r="R13" s="161"/>
    </row>
    <row r="14" spans="1:18" ht="37.15" customHeight="1" thickBot="1" x14ac:dyDescent="0.3">
      <c r="A14" s="496" t="s">
        <v>616</v>
      </c>
      <c r="B14" s="497"/>
      <c r="C14" s="497"/>
      <c r="D14" s="497"/>
      <c r="E14" s="497"/>
      <c r="F14" s="498"/>
      <c r="G14" s="499"/>
      <c r="H14" s="500"/>
      <c r="I14" s="500"/>
      <c r="J14" s="500"/>
      <c r="K14" s="500"/>
      <c r="L14" s="500"/>
      <c r="M14" s="500"/>
      <c r="N14" s="500"/>
      <c r="O14" s="500"/>
      <c r="P14" s="501"/>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23" t="s">
        <v>645</v>
      </c>
      <c r="B16" s="524"/>
      <c r="C16" s="524"/>
      <c r="D16" s="524"/>
      <c r="E16" s="524"/>
      <c r="F16" s="524"/>
      <c r="G16" s="524"/>
      <c r="H16" s="524"/>
      <c r="I16" s="524"/>
      <c r="J16" s="524"/>
      <c r="K16" s="524"/>
      <c r="L16" s="524"/>
      <c r="M16" s="524"/>
      <c r="N16" s="524"/>
      <c r="O16" s="524"/>
      <c r="P16" s="525"/>
    </row>
    <row r="17" spans="1:16" ht="17.100000000000001" customHeight="1" x14ac:dyDescent="0.25">
      <c r="A17" s="505" t="s">
        <v>433</v>
      </c>
      <c r="B17" s="506"/>
      <c r="C17" s="506"/>
      <c r="D17" s="506"/>
      <c r="E17" s="506"/>
      <c r="F17" s="507"/>
      <c r="G17" s="520"/>
      <c r="H17" s="521"/>
      <c r="I17" s="521"/>
      <c r="J17" s="521"/>
      <c r="K17" s="521"/>
      <c r="L17" s="521"/>
      <c r="M17" s="521"/>
      <c r="N17" s="521"/>
      <c r="O17" s="521"/>
      <c r="P17" s="522"/>
    </row>
    <row r="18" spans="1:16" ht="17.100000000000001" customHeight="1" x14ac:dyDescent="0.25">
      <c r="A18" s="505" t="s">
        <v>432</v>
      </c>
      <c r="B18" s="506"/>
      <c r="C18" s="506"/>
      <c r="D18" s="506"/>
      <c r="E18" s="506"/>
      <c r="F18" s="507"/>
      <c r="G18" s="520"/>
      <c r="H18" s="521"/>
      <c r="I18" s="521"/>
      <c r="J18" s="521"/>
      <c r="K18" s="521"/>
      <c r="L18" s="521"/>
      <c r="M18" s="521"/>
      <c r="N18" s="521"/>
      <c r="O18" s="521"/>
      <c r="P18" s="522"/>
    </row>
    <row r="19" spans="1:16" ht="17.100000000000001" customHeight="1" x14ac:dyDescent="0.25">
      <c r="A19" s="534" t="s">
        <v>643</v>
      </c>
      <c r="B19" s="506"/>
      <c r="C19" s="506"/>
      <c r="D19" s="506"/>
      <c r="E19" s="506"/>
      <c r="F19" s="507"/>
      <c r="G19" s="535"/>
      <c r="H19" s="521"/>
      <c r="I19" s="521"/>
      <c r="J19" s="521"/>
      <c r="K19" s="521"/>
      <c r="L19" s="521"/>
      <c r="M19" s="521"/>
      <c r="N19" s="521"/>
      <c r="O19" s="521"/>
      <c r="P19" s="522"/>
    </row>
    <row r="20" spans="1:16" ht="17.100000000000001" customHeight="1" x14ac:dyDescent="0.25">
      <c r="A20" s="527" t="s">
        <v>628</v>
      </c>
      <c r="B20" s="506"/>
      <c r="C20" s="506"/>
      <c r="D20" s="506"/>
      <c r="E20" s="506"/>
      <c r="F20" s="507"/>
      <c r="G20" s="526"/>
      <c r="H20" s="510"/>
      <c r="I20" s="510"/>
      <c r="J20" s="510"/>
      <c r="K20" s="510"/>
      <c r="L20" s="510"/>
      <c r="M20" s="510"/>
      <c r="N20" s="510"/>
      <c r="O20" s="510"/>
      <c r="P20" s="511"/>
    </row>
    <row r="21" spans="1:16" ht="26.25" customHeight="1" x14ac:dyDescent="0.25">
      <c r="A21" s="508" t="s">
        <v>470</v>
      </c>
      <c r="B21" s="506"/>
      <c r="C21" s="506"/>
      <c r="D21" s="506"/>
      <c r="E21" s="506"/>
      <c r="F21" s="507"/>
      <c r="G21" s="526"/>
      <c r="H21" s="510"/>
      <c r="I21" s="510"/>
      <c r="J21" s="510"/>
      <c r="K21" s="510"/>
      <c r="L21" s="510"/>
      <c r="M21" s="510"/>
      <c r="N21" s="510"/>
      <c r="O21" s="510"/>
      <c r="P21" s="511"/>
    </row>
    <row r="22" spans="1:16" ht="31.5" customHeight="1" thickBot="1" x14ac:dyDescent="0.3">
      <c r="A22" s="496" t="s">
        <v>617</v>
      </c>
      <c r="B22" s="497"/>
      <c r="C22" s="497"/>
      <c r="D22" s="497"/>
      <c r="E22" s="497"/>
      <c r="F22" s="498"/>
      <c r="G22" s="499"/>
      <c r="H22" s="500"/>
      <c r="I22" s="500"/>
      <c r="J22" s="500"/>
      <c r="K22" s="500"/>
      <c r="L22" s="500"/>
      <c r="M22" s="500"/>
      <c r="N22" s="500"/>
      <c r="O22" s="500"/>
      <c r="P22" s="501"/>
    </row>
    <row r="23" spans="1:16" ht="12" customHeight="1" thickBot="1" x14ac:dyDescent="0.3">
      <c r="A23" s="223"/>
      <c r="B23" s="223"/>
      <c r="C23" s="223"/>
    </row>
    <row r="24" spans="1:16" ht="25.15" customHeight="1" x14ac:dyDescent="0.25">
      <c r="A24" s="523" t="s">
        <v>646</v>
      </c>
      <c r="B24" s="524"/>
      <c r="C24" s="524"/>
      <c r="D24" s="524"/>
      <c r="E24" s="524"/>
      <c r="F24" s="524"/>
      <c r="G24" s="524"/>
      <c r="H24" s="524"/>
      <c r="I24" s="524"/>
      <c r="J24" s="524"/>
      <c r="K24" s="524"/>
      <c r="L24" s="524"/>
      <c r="M24" s="524"/>
      <c r="N24" s="524"/>
      <c r="O24" s="524"/>
      <c r="P24" s="525"/>
    </row>
    <row r="25" spans="1:16" ht="19.899999999999999" customHeight="1" x14ac:dyDescent="0.25">
      <c r="A25" s="536" t="s">
        <v>433</v>
      </c>
      <c r="B25" s="537"/>
      <c r="C25" s="537"/>
      <c r="D25" s="537"/>
      <c r="E25" s="537"/>
      <c r="F25" s="537"/>
      <c r="G25" s="520"/>
      <c r="H25" s="521"/>
      <c r="I25" s="521"/>
      <c r="J25" s="521"/>
      <c r="K25" s="521"/>
      <c r="L25" s="521"/>
      <c r="M25" s="521"/>
      <c r="N25" s="521"/>
      <c r="O25" s="521"/>
      <c r="P25" s="522"/>
    </row>
    <row r="26" spans="1:16" ht="22.9" customHeight="1" x14ac:dyDescent="0.25">
      <c r="A26" s="538" t="s">
        <v>647</v>
      </c>
      <c r="B26" s="537"/>
      <c r="C26" s="537"/>
      <c r="D26" s="537"/>
      <c r="E26" s="537"/>
      <c r="F26" s="537"/>
      <c r="G26" s="541"/>
      <c r="H26" s="542"/>
      <c r="I26" s="542"/>
      <c r="J26" s="542"/>
      <c r="K26" s="542"/>
      <c r="L26" s="542"/>
      <c r="M26" s="542"/>
      <c r="N26" s="542"/>
      <c r="O26" s="542"/>
      <c r="P26" s="543"/>
    </row>
    <row r="27" spans="1:16" ht="18.600000000000001" customHeight="1" thickBot="1" x14ac:dyDescent="0.3">
      <c r="A27" s="539" t="s">
        <v>644</v>
      </c>
      <c r="B27" s="540"/>
      <c r="C27" s="540"/>
      <c r="D27" s="540"/>
      <c r="E27" s="540"/>
      <c r="F27" s="540"/>
      <c r="G27" s="544"/>
      <c r="H27" s="544"/>
      <c r="I27" s="544"/>
      <c r="J27" s="544"/>
      <c r="K27" s="544"/>
      <c r="L27" s="544"/>
      <c r="M27" s="544"/>
      <c r="N27" s="544"/>
      <c r="O27" s="544"/>
      <c r="P27" s="545"/>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86" t="s">
        <v>317</v>
      </c>
      <c r="B29" s="487"/>
      <c r="C29" s="487"/>
      <c r="D29" s="487"/>
      <c r="E29" s="487"/>
      <c r="F29" s="487"/>
      <c r="G29" s="487"/>
      <c r="H29" s="487"/>
      <c r="I29" s="487"/>
      <c r="J29" s="487"/>
      <c r="K29" s="487"/>
      <c r="L29" s="487"/>
      <c r="M29" s="487"/>
      <c r="N29" s="487"/>
      <c r="O29" s="487"/>
      <c r="P29" s="488"/>
    </row>
    <row r="30" spans="1:16" ht="18" customHeight="1" x14ac:dyDescent="0.25">
      <c r="A30" s="495" t="s">
        <v>316</v>
      </c>
      <c r="B30" s="495"/>
      <c r="C30" s="495"/>
      <c r="D30" s="495"/>
      <c r="E30" s="495"/>
      <c r="F30" s="495"/>
      <c r="G30" s="495"/>
      <c r="H30" s="495"/>
      <c r="I30" s="495"/>
      <c r="J30" s="495"/>
      <c r="K30" s="495"/>
      <c r="L30" s="495"/>
      <c r="M30" s="495"/>
      <c r="N30" s="495"/>
      <c r="O30" s="495"/>
      <c r="P30" s="495"/>
    </row>
    <row r="31" spans="1:16" ht="12.6" customHeight="1" x14ac:dyDescent="0.25">
      <c r="A31" s="461" t="s">
        <v>618</v>
      </c>
      <c r="B31" s="461"/>
      <c r="C31" s="461"/>
      <c r="D31" s="461"/>
      <c r="E31" s="461"/>
      <c r="F31" s="461"/>
      <c r="G31" s="461"/>
      <c r="H31" s="461"/>
      <c r="I31" s="461"/>
      <c r="J31" s="461"/>
      <c r="K31" s="461"/>
      <c r="L31" s="461"/>
      <c r="M31" s="461"/>
      <c r="N31" s="461"/>
      <c r="O31" s="461"/>
      <c r="P31" s="461"/>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9" t="s">
        <v>315</v>
      </c>
      <c r="E33" s="489"/>
      <c r="F33" s="489"/>
      <c r="G33" s="489"/>
      <c r="H33" s="489"/>
      <c r="I33" s="489"/>
      <c r="J33" s="489"/>
      <c r="K33" s="489"/>
      <c r="L33" s="489"/>
      <c r="M33" s="489"/>
      <c r="N33" s="489"/>
      <c r="O33" s="489"/>
      <c r="P33" s="489"/>
    </row>
    <row r="34" spans="1:23" ht="15" customHeight="1" thickBot="1" x14ac:dyDescent="0.3">
      <c r="A34" s="218"/>
      <c r="B34" s="225"/>
      <c r="C34" s="218"/>
      <c r="D34" s="494" t="s">
        <v>309</v>
      </c>
      <c r="E34" s="494"/>
      <c r="F34" s="494"/>
      <c r="G34" s="494"/>
      <c r="H34" s="494"/>
      <c r="I34" s="494"/>
      <c r="J34" s="494"/>
      <c r="K34" s="494"/>
      <c r="L34" s="494"/>
      <c r="M34" s="494"/>
      <c r="N34" s="494"/>
      <c r="O34" s="494"/>
      <c r="P34" s="494"/>
    </row>
    <row r="35" spans="1:23" ht="24" customHeight="1" thickBot="1" x14ac:dyDescent="0.3">
      <c r="A35" s="218"/>
      <c r="B35" s="119"/>
      <c r="C35" s="218"/>
      <c r="D35" s="493" t="s">
        <v>314</v>
      </c>
      <c r="E35" s="493"/>
      <c r="F35" s="493"/>
      <c r="G35" s="493"/>
      <c r="H35" s="493"/>
      <c r="I35" s="493"/>
      <c r="J35" s="493"/>
      <c r="K35" s="493"/>
      <c r="L35" s="493"/>
      <c r="M35" s="493"/>
      <c r="N35" s="493"/>
      <c r="O35" s="493"/>
      <c r="P35" s="493"/>
    </row>
    <row r="36" spans="1:23" ht="14.1" customHeight="1" x14ac:dyDescent="0.25">
      <c r="A36" s="218"/>
      <c r="B36" s="226"/>
      <c r="C36" s="218"/>
      <c r="D36" s="493"/>
      <c r="E36" s="493"/>
      <c r="F36" s="493"/>
      <c r="G36" s="493"/>
      <c r="H36" s="493"/>
      <c r="I36" s="493"/>
      <c r="J36" s="493"/>
      <c r="K36" s="493"/>
      <c r="L36" s="493"/>
      <c r="M36" s="493"/>
      <c r="N36" s="493"/>
      <c r="O36" s="493"/>
      <c r="P36" s="493"/>
    </row>
    <row r="37" spans="1:23" ht="51.95" customHeight="1" x14ac:dyDescent="0.25">
      <c r="A37" s="218"/>
      <c r="B37" s="225"/>
      <c r="C37" s="218"/>
      <c r="D37" s="493" t="s">
        <v>313</v>
      </c>
      <c r="E37" s="493"/>
      <c r="F37" s="493"/>
      <c r="G37" s="493"/>
      <c r="H37" s="493"/>
      <c r="I37" s="493"/>
      <c r="J37" s="493"/>
      <c r="K37" s="493"/>
      <c r="L37" s="493"/>
      <c r="M37" s="493"/>
      <c r="N37" s="493"/>
      <c r="O37" s="493"/>
      <c r="P37" s="493"/>
    </row>
    <row r="38" spans="1:23" ht="15" customHeight="1" x14ac:dyDescent="0.25">
      <c r="A38" s="218"/>
      <c r="B38" s="225"/>
      <c r="C38" s="218"/>
      <c r="D38" s="493" t="s">
        <v>312</v>
      </c>
      <c r="E38" s="493"/>
      <c r="F38" s="493"/>
      <c r="G38" s="493"/>
      <c r="H38" s="493"/>
      <c r="I38" s="493"/>
      <c r="J38" s="493"/>
      <c r="K38" s="493"/>
      <c r="L38" s="493"/>
      <c r="M38" s="493"/>
      <c r="N38" s="493"/>
      <c r="O38" s="493"/>
      <c r="P38" s="493"/>
    </row>
    <row r="39" spans="1:23" ht="29.1" customHeight="1" x14ac:dyDescent="0.25">
      <c r="A39" s="218"/>
      <c r="B39" s="225"/>
      <c r="C39" s="218"/>
      <c r="D39" s="493" t="s">
        <v>311</v>
      </c>
      <c r="E39" s="493"/>
      <c r="F39" s="493"/>
      <c r="G39" s="493"/>
      <c r="H39" s="493"/>
      <c r="I39" s="493"/>
      <c r="J39" s="493"/>
      <c r="K39" s="493"/>
      <c r="L39" s="493"/>
      <c r="M39" s="493"/>
      <c r="N39" s="493"/>
      <c r="O39" s="493"/>
      <c r="P39" s="493"/>
    </row>
    <row r="40" spans="1:23" ht="24.95" customHeight="1" x14ac:dyDescent="0.25">
      <c r="A40" s="218"/>
      <c r="B40" s="225"/>
      <c r="C40" s="218"/>
      <c r="D40" s="493" t="s">
        <v>310</v>
      </c>
      <c r="E40" s="493"/>
      <c r="F40" s="493"/>
      <c r="G40" s="493"/>
      <c r="H40" s="493"/>
      <c r="I40" s="493"/>
      <c r="J40" s="493"/>
      <c r="K40" s="493"/>
      <c r="L40" s="493"/>
      <c r="M40" s="493"/>
      <c r="N40" s="493"/>
      <c r="O40" s="493"/>
      <c r="P40" s="493"/>
    </row>
    <row r="41" spans="1:23" ht="12" customHeight="1" x14ac:dyDescent="0.25">
      <c r="A41" s="218"/>
      <c r="B41" s="225"/>
      <c r="C41" s="218"/>
      <c r="D41" s="493" t="s">
        <v>309</v>
      </c>
      <c r="E41" s="493"/>
      <c r="F41" s="493"/>
      <c r="G41" s="493"/>
      <c r="H41" s="493"/>
      <c r="I41" s="493"/>
      <c r="J41" s="493"/>
      <c r="K41" s="493"/>
      <c r="L41" s="493"/>
      <c r="M41" s="493"/>
      <c r="N41" s="493"/>
      <c r="O41" s="493"/>
      <c r="P41" s="493"/>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94" t="s">
        <v>308</v>
      </c>
      <c r="E43" s="494"/>
      <c r="F43" s="494"/>
      <c r="G43" s="494"/>
      <c r="H43" s="494"/>
      <c r="I43" s="494"/>
      <c r="J43" s="494"/>
      <c r="K43" s="494"/>
      <c r="L43" s="494"/>
      <c r="M43" s="494"/>
      <c r="N43" s="494"/>
      <c r="O43" s="494"/>
      <c r="P43" s="494"/>
    </row>
    <row r="44" spans="1:23" ht="14.1" customHeight="1" x14ac:dyDescent="0.25">
      <c r="A44" s="218"/>
      <c r="B44" s="226"/>
      <c r="C44" s="218"/>
      <c r="D44" s="494"/>
      <c r="E44" s="494"/>
      <c r="F44" s="494"/>
      <c r="G44" s="494"/>
      <c r="H44" s="494"/>
      <c r="I44" s="494"/>
      <c r="J44" s="494"/>
      <c r="K44" s="494"/>
      <c r="L44" s="494"/>
      <c r="M44" s="494"/>
      <c r="N44" s="494"/>
      <c r="O44" s="494"/>
      <c r="P44" s="494"/>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8" t="str">
        <f>IF(OR(G13="Obec",G13="Kraj",G13="Dobrovolný svazek obcí",G13="Příspěvková organizace zřízená územním samosprávným celkem",G13="Městská část hlavního města Prahy"),"Ano",IF(COUNTA(B33,B35,B43)=3,"ano","ne"))</f>
        <v>ne</v>
      </c>
      <c r="C46" s="519"/>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15" t="s">
        <v>293</v>
      </c>
      <c r="B48" s="516"/>
      <c r="C48" s="516"/>
      <c r="D48" s="516"/>
      <c r="E48" s="516"/>
      <c r="F48" s="516"/>
      <c r="G48" s="516"/>
      <c r="H48" s="516"/>
      <c r="I48" s="516"/>
      <c r="J48" s="516"/>
      <c r="K48" s="516"/>
      <c r="L48" s="516"/>
      <c r="M48" s="517"/>
      <c r="N48" s="512" t="str">
        <f>IF(IFERROR(MATCH(G13,'2i Právní formy žadatelů v MS'!F4:F13,0),0)&gt;0,"VELKÝ PODNIK DLE PRÁVNÍ FORMY",IF(AND(K90="x",J90="x",I90="x"),"Chybí informace",IF(M90=1,"Individuální posouzení",IF(N90=1,"Velký podnik",IF((K91+J91+I91)&gt;1,"Velký podnik","MSP")))))</f>
        <v>Chybí informace</v>
      </c>
      <c r="O48" s="513"/>
      <c r="P48" s="514"/>
      <c r="R48" s="219"/>
      <c r="T48" s="452"/>
      <c r="U48" s="452"/>
      <c r="V48" s="452"/>
      <c r="W48" s="452"/>
    </row>
    <row r="49" spans="1:21" ht="17.100000000000001" customHeight="1" thickBot="1" x14ac:dyDescent="0.3"/>
    <row r="50" spans="1:21" ht="32.450000000000003" customHeight="1" x14ac:dyDescent="0.25">
      <c r="A50" s="458" t="s">
        <v>615</v>
      </c>
      <c r="B50" s="459"/>
      <c r="C50" s="459"/>
      <c r="D50" s="459"/>
      <c r="E50" s="459"/>
      <c r="F50" s="459"/>
      <c r="G50" s="459"/>
      <c r="H50" s="459"/>
      <c r="I50" s="459"/>
      <c r="J50" s="459"/>
      <c r="K50" s="459"/>
      <c r="L50" s="459"/>
      <c r="M50" s="459"/>
      <c r="N50" s="459"/>
      <c r="O50" s="459"/>
      <c r="P50" s="460"/>
    </row>
    <row r="51" spans="1:21" ht="40.15" customHeight="1" x14ac:dyDescent="0.25">
      <c r="A51" s="456" t="s">
        <v>614</v>
      </c>
      <c r="B51" s="457"/>
      <c r="C51" s="457"/>
      <c r="D51" s="457"/>
      <c r="E51" s="457"/>
      <c r="F51" s="457"/>
      <c r="G51" s="457"/>
      <c r="H51" s="457"/>
      <c r="I51" s="457"/>
      <c r="J51" s="457"/>
      <c r="K51" s="457"/>
      <c r="L51" s="457"/>
      <c r="M51" s="457"/>
      <c r="N51" s="457"/>
      <c r="O51" s="372"/>
      <c r="P51" s="373" t="b">
        <f>IF(N48="VELKÝ PODNIK DLE PRÁVNÍ FORMY",TRUE,FALSE)</f>
        <v>0</v>
      </c>
    </row>
    <row r="52" spans="1:21" ht="39.6" customHeight="1" thickBot="1" x14ac:dyDescent="0.3">
      <c r="A52" s="453" t="s">
        <v>685</v>
      </c>
      <c r="B52" s="454"/>
      <c r="C52" s="454"/>
      <c r="D52" s="454"/>
      <c r="E52" s="454"/>
      <c r="F52" s="454"/>
      <c r="G52" s="454"/>
      <c r="H52" s="454"/>
      <c r="I52" s="454"/>
      <c r="J52" s="454"/>
      <c r="K52" s="454"/>
      <c r="L52" s="454"/>
      <c r="M52" s="454"/>
      <c r="N52" s="454"/>
      <c r="O52" s="454"/>
      <c r="P52" s="455"/>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90" t="s">
        <v>434</v>
      </c>
      <c r="B54" s="491"/>
      <c r="C54" s="491"/>
      <c r="D54" s="491"/>
      <c r="E54" s="491"/>
      <c r="F54" s="491"/>
      <c r="G54" s="491"/>
      <c r="H54" s="491"/>
      <c r="I54" s="491"/>
      <c r="J54" s="491"/>
      <c r="K54" s="491"/>
      <c r="L54" s="491"/>
      <c r="M54" s="491"/>
      <c r="N54" s="491"/>
      <c r="O54" s="491"/>
      <c r="P54" s="492"/>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76" t="s">
        <v>306</v>
      </c>
      <c r="B57" s="477"/>
      <c r="C57" s="477"/>
      <c r="D57" s="477"/>
      <c r="E57" s="477"/>
      <c r="F57" s="477"/>
      <c r="G57" s="477"/>
      <c r="H57" s="477"/>
      <c r="I57" s="477"/>
      <c r="J57" s="477"/>
      <c r="K57" s="477"/>
      <c r="L57" s="477"/>
      <c r="M57" s="477"/>
      <c r="N57" s="477"/>
      <c r="O57" s="477"/>
      <c r="P57" s="234" t="str">
        <f>+'1c Příloha_kategorie podniku'!C11</f>
        <v/>
      </c>
    </row>
    <row r="58" spans="1:21" ht="39.950000000000003" customHeight="1" x14ac:dyDescent="0.25">
      <c r="A58" s="467" t="s">
        <v>301</v>
      </c>
      <c r="B58" s="468"/>
      <c r="C58" s="468"/>
      <c r="D58" s="468"/>
      <c r="E58" s="468"/>
      <c r="F58" s="468"/>
      <c r="G58" s="468"/>
      <c r="H58" s="468"/>
      <c r="I58" s="468"/>
      <c r="J58" s="468"/>
      <c r="K58" s="468"/>
      <c r="L58" s="468"/>
      <c r="M58" s="468"/>
      <c r="N58" s="468"/>
      <c r="O58" s="468"/>
      <c r="P58" s="366"/>
    </row>
    <row r="59" spans="1:21" ht="17.100000000000001" customHeight="1" x14ac:dyDescent="0.25">
      <c r="A59" s="462" t="s">
        <v>300</v>
      </c>
      <c r="B59" s="463"/>
      <c r="C59" s="463"/>
      <c r="D59" s="463"/>
      <c r="E59" s="463"/>
      <c r="F59" s="463"/>
      <c r="G59" s="463"/>
      <c r="H59" s="463"/>
      <c r="I59" s="463"/>
      <c r="J59" s="463"/>
      <c r="K59" s="463"/>
      <c r="L59" s="463"/>
      <c r="M59" s="463"/>
      <c r="N59" s="463"/>
      <c r="O59" s="463"/>
      <c r="P59" s="235">
        <f>'1c Příloha_kategorie podniku'!K15</f>
        <v>0</v>
      </c>
      <c r="U59" s="230"/>
    </row>
    <row r="60" spans="1:21" ht="17.100000000000001" customHeight="1" x14ac:dyDescent="0.25">
      <c r="A60" s="462" t="s">
        <v>299</v>
      </c>
      <c r="B60" s="463"/>
      <c r="C60" s="463"/>
      <c r="D60" s="463"/>
      <c r="E60" s="463"/>
      <c r="F60" s="463"/>
      <c r="G60" s="463"/>
      <c r="H60" s="463"/>
      <c r="I60" s="463"/>
      <c r="J60" s="463"/>
      <c r="K60" s="463"/>
      <c r="L60" s="463"/>
      <c r="M60" s="463"/>
      <c r="N60" s="463">
        <v>1000000</v>
      </c>
      <c r="O60" s="463">
        <v>1000000</v>
      </c>
      <c r="P60" s="236">
        <f>'1c Příloha_kategorie podniku'!L15</f>
        <v>0</v>
      </c>
    </row>
    <row r="61" spans="1:21" ht="17.100000000000001" customHeight="1" x14ac:dyDescent="0.25">
      <c r="A61" s="462" t="s">
        <v>298</v>
      </c>
      <c r="B61" s="463"/>
      <c r="C61" s="463"/>
      <c r="D61" s="463"/>
      <c r="E61" s="463"/>
      <c r="F61" s="463"/>
      <c r="G61" s="463"/>
      <c r="H61" s="463"/>
      <c r="I61" s="463"/>
      <c r="J61" s="463"/>
      <c r="K61" s="463"/>
      <c r="L61" s="463"/>
      <c r="M61" s="463"/>
      <c r="N61" s="463">
        <v>1000000</v>
      </c>
      <c r="O61" s="463">
        <v>1000000</v>
      </c>
      <c r="P61" s="236">
        <f>'1c Příloha_kategorie podniku'!M15</f>
        <v>0</v>
      </c>
    </row>
    <row r="62" spans="1:21" ht="17.100000000000001" customHeight="1" x14ac:dyDescent="0.25">
      <c r="A62" s="462" t="s">
        <v>297</v>
      </c>
      <c r="B62" s="463"/>
      <c r="C62" s="463"/>
      <c r="D62" s="463"/>
      <c r="E62" s="463"/>
      <c r="F62" s="469" t="s">
        <v>296</v>
      </c>
      <c r="G62" s="469"/>
      <c r="H62" s="469"/>
      <c r="I62" s="469"/>
      <c r="J62" s="469"/>
      <c r="K62" s="469" t="s">
        <v>295</v>
      </c>
      <c r="L62" s="469"/>
      <c r="M62" s="469"/>
      <c r="N62" s="469"/>
      <c r="O62" s="469"/>
      <c r="P62" s="470"/>
    </row>
    <row r="63" spans="1:21" ht="29.45" customHeight="1" thickBot="1" x14ac:dyDescent="0.3">
      <c r="A63" s="474">
        <f>G14</f>
        <v>0</v>
      </c>
      <c r="B63" s="475"/>
      <c r="C63" s="475"/>
      <c r="D63" s="475"/>
      <c r="E63" s="475"/>
      <c r="F63" s="504" t="str">
        <f>IF(A63&lt;&gt;0,IF(COUNTA(P60,A63)=2,P60/A63,),"Vyplňte kurz CZK x EUR v Identifikaci žadatele")</f>
        <v>Vyplňte kurz CZK x EUR v Identifikaci žadatele</v>
      </c>
      <c r="G63" s="504"/>
      <c r="H63" s="504"/>
      <c r="I63" s="504"/>
      <c r="J63" s="504"/>
      <c r="K63" s="471" t="str">
        <f>IF(A63&lt;&gt;0,IF(COUNTA(P61,A63)=2,P61/A63,),"Vyplňte kurz CZK x EUR v Identifikaci žadatele")</f>
        <v>Vyplňte kurz CZK x EUR v Identifikaci žadatele</v>
      </c>
      <c r="L63" s="472"/>
      <c r="M63" s="472"/>
      <c r="N63" s="472"/>
      <c r="O63" s="472"/>
      <c r="P63" s="473"/>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64" t="s">
        <v>305</v>
      </c>
      <c r="B65" s="465"/>
      <c r="C65" s="465"/>
      <c r="D65" s="465"/>
      <c r="E65" s="465"/>
      <c r="F65" s="465"/>
      <c r="G65" s="465"/>
      <c r="H65" s="465"/>
      <c r="I65" s="465"/>
      <c r="J65" s="465"/>
      <c r="K65" s="465"/>
      <c r="L65" s="465"/>
      <c r="M65" s="465"/>
      <c r="N65" s="466"/>
      <c r="O65" s="478"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9"/>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76" t="s">
        <v>304</v>
      </c>
      <c r="B68" s="477"/>
      <c r="C68" s="477"/>
      <c r="D68" s="477"/>
      <c r="E68" s="477"/>
      <c r="F68" s="477"/>
      <c r="G68" s="477"/>
      <c r="H68" s="477"/>
      <c r="I68" s="477"/>
      <c r="J68" s="477"/>
      <c r="K68" s="477"/>
      <c r="L68" s="477"/>
      <c r="M68" s="477"/>
      <c r="N68" s="477">
        <v>2020</v>
      </c>
      <c r="O68" s="477">
        <v>2020</v>
      </c>
      <c r="P68" s="239" t="str">
        <f>'1c Příloha_kategorie podniku'!C40</f>
        <v/>
      </c>
    </row>
    <row r="69" spans="1:18" ht="39.950000000000003" customHeight="1" x14ac:dyDescent="0.25">
      <c r="A69" s="467" t="s">
        <v>301</v>
      </c>
      <c r="B69" s="468"/>
      <c r="C69" s="468"/>
      <c r="D69" s="468"/>
      <c r="E69" s="468"/>
      <c r="F69" s="468"/>
      <c r="G69" s="468"/>
      <c r="H69" s="468"/>
      <c r="I69" s="468"/>
      <c r="J69" s="468"/>
      <c r="K69" s="468"/>
      <c r="L69" s="468"/>
      <c r="M69" s="468"/>
      <c r="N69" s="468"/>
      <c r="O69" s="468"/>
      <c r="P69" s="74"/>
    </row>
    <row r="70" spans="1:18" ht="17.100000000000001" customHeight="1" x14ac:dyDescent="0.25">
      <c r="A70" s="462" t="s">
        <v>300</v>
      </c>
      <c r="B70" s="463"/>
      <c r="C70" s="463"/>
      <c r="D70" s="463"/>
      <c r="E70" s="463"/>
      <c r="F70" s="463"/>
      <c r="G70" s="463"/>
      <c r="H70" s="463"/>
      <c r="I70" s="463"/>
      <c r="J70" s="463"/>
      <c r="K70" s="463"/>
      <c r="L70" s="463"/>
      <c r="M70" s="463"/>
      <c r="N70" s="463"/>
      <c r="O70" s="463"/>
      <c r="P70" s="235">
        <f>+'1c Příloha_kategorie podniku'!K44</f>
        <v>0</v>
      </c>
    </row>
    <row r="71" spans="1:18" ht="17.100000000000001" customHeight="1" x14ac:dyDescent="0.25">
      <c r="A71" s="462" t="s">
        <v>299</v>
      </c>
      <c r="B71" s="463"/>
      <c r="C71" s="463"/>
      <c r="D71" s="463"/>
      <c r="E71" s="463"/>
      <c r="F71" s="463"/>
      <c r="G71" s="463"/>
      <c r="H71" s="463"/>
      <c r="I71" s="463"/>
      <c r="J71" s="463"/>
      <c r="K71" s="463"/>
      <c r="L71" s="463"/>
      <c r="M71" s="463"/>
      <c r="N71" s="463">
        <v>1000000</v>
      </c>
      <c r="O71" s="463">
        <v>1000000</v>
      </c>
      <c r="P71" s="236">
        <f>'1c Příloha_kategorie podniku'!L44</f>
        <v>0</v>
      </c>
    </row>
    <row r="72" spans="1:18" ht="17.100000000000001" customHeight="1" x14ac:dyDescent="0.25">
      <c r="A72" s="462" t="s">
        <v>298</v>
      </c>
      <c r="B72" s="463"/>
      <c r="C72" s="463"/>
      <c r="D72" s="463"/>
      <c r="E72" s="463"/>
      <c r="F72" s="463"/>
      <c r="G72" s="463"/>
      <c r="H72" s="463"/>
      <c r="I72" s="463"/>
      <c r="J72" s="463"/>
      <c r="K72" s="463"/>
      <c r="L72" s="463"/>
      <c r="M72" s="463"/>
      <c r="N72" s="463">
        <v>1000000</v>
      </c>
      <c r="O72" s="463">
        <v>1000000</v>
      </c>
      <c r="P72" s="236">
        <f>'1c Příloha_kategorie podniku'!M44</f>
        <v>0</v>
      </c>
    </row>
    <row r="73" spans="1:18" ht="17.100000000000001" customHeight="1" x14ac:dyDescent="0.25">
      <c r="A73" s="462" t="s">
        <v>297</v>
      </c>
      <c r="B73" s="463"/>
      <c r="C73" s="463"/>
      <c r="D73" s="463"/>
      <c r="E73" s="463"/>
      <c r="F73" s="469" t="s">
        <v>296</v>
      </c>
      <c r="G73" s="469"/>
      <c r="H73" s="469"/>
      <c r="I73" s="469"/>
      <c r="J73" s="469"/>
      <c r="K73" s="469" t="s">
        <v>295</v>
      </c>
      <c r="L73" s="469"/>
      <c r="M73" s="469"/>
      <c r="N73" s="469"/>
      <c r="O73" s="469"/>
      <c r="P73" s="470"/>
    </row>
    <row r="74" spans="1:18" ht="34.5" customHeight="1" thickBot="1" x14ac:dyDescent="0.3">
      <c r="A74" s="502">
        <f>+'1c Příloha_kategorie podniku'!C41</f>
        <v>0</v>
      </c>
      <c r="B74" s="503"/>
      <c r="C74" s="503"/>
      <c r="D74" s="503"/>
      <c r="E74" s="503"/>
      <c r="F74" s="504" t="str">
        <f>IF(A74&lt;&gt;0,IF(COUNTA(P71,A74)=2,P71/A74),"Vyplňte kurz CZK x EUR na zál. 1c Příloha - kategorie podniku")</f>
        <v>Vyplňte kurz CZK x EUR na zál. 1c Příloha - kategorie podniku</v>
      </c>
      <c r="G74" s="504"/>
      <c r="H74" s="504"/>
      <c r="I74" s="504"/>
      <c r="J74" s="504"/>
      <c r="K74" s="471" t="str">
        <f>IF(A74&lt;&gt;0,IF(COUNTA(P72,A74)=2,P72/A74),"Vyplňte kurz CZK x EUR na zál. 1c Příloha - kategorie podniku")</f>
        <v>Vyplňte kurz CZK x EUR na zál. 1c Příloha - kategorie podniku</v>
      </c>
      <c r="L74" s="472"/>
      <c r="M74" s="472"/>
      <c r="N74" s="472"/>
      <c r="O74" s="472"/>
      <c r="P74" s="473"/>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64" t="s">
        <v>303</v>
      </c>
      <c r="B76" s="465"/>
      <c r="C76" s="465"/>
      <c r="D76" s="465"/>
      <c r="E76" s="465"/>
      <c r="F76" s="465"/>
      <c r="G76" s="465"/>
      <c r="H76" s="465"/>
      <c r="I76" s="465"/>
      <c r="J76" s="465"/>
      <c r="K76" s="465"/>
      <c r="L76" s="465"/>
      <c r="M76" s="465"/>
      <c r="N76" s="466"/>
      <c r="O76" s="478"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9"/>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76" t="s">
        <v>302</v>
      </c>
      <c r="B79" s="477"/>
      <c r="C79" s="477"/>
      <c r="D79" s="477"/>
      <c r="E79" s="477"/>
      <c r="F79" s="477"/>
      <c r="G79" s="477"/>
      <c r="H79" s="477"/>
      <c r="I79" s="477"/>
      <c r="J79" s="477"/>
      <c r="K79" s="477"/>
      <c r="L79" s="477"/>
      <c r="M79" s="477"/>
      <c r="N79" s="477"/>
      <c r="O79" s="477"/>
      <c r="P79" s="239" t="str">
        <f>'1c Příloha_kategorie podniku'!C69</f>
        <v/>
      </c>
    </row>
    <row r="80" spans="1:18" ht="39.950000000000003" customHeight="1" x14ac:dyDescent="0.25">
      <c r="A80" s="467" t="s">
        <v>301</v>
      </c>
      <c r="B80" s="468"/>
      <c r="C80" s="468"/>
      <c r="D80" s="468"/>
      <c r="E80" s="468"/>
      <c r="F80" s="468"/>
      <c r="G80" s="468"/>
      <c r="H80" s="468"/>
      <c r="I80" s="468"/>
      <c r="J80" s="468"/>
      <c r="K80" s="468"/>
      <c r="L80" s="468"/>
      <c r="M80" s="468"/>
      <c r="N80" s="468"/>
      <c r="O80" s="468"/>
      <c r="P80" s="74"/>
    </row>
    <row r="81" spans="1:18" ht="17.100000000000001" customHeight="1" x14ac:dyDescent="0.25">
      <c r="A81" s="462" t="s">
        <v>300</v>
      </c>
      <c r="B81" s="463"/>
      <c r="C81" s="463"/>
      <c r="D81" s="463"/>
      <c r="E81" s="463"/>
      <c r="F81" s="463"/>
      <c r="G81" s="463"/>
      <c r="H81" s="463"/>
      <c r="I81" s="463"/>
      <c r="J81" s="463"/>
      <c r="K81" s="463"/>
      <c r="L81" s="463"/>
      <c r="M81" s="463"/>
      <c r="N81" s="463"/>
      <c r="O81" s="463"/>
      <c r="P81" s="235">
        <f>'1c Příloha_kategorie podniku'!K73</f>
        <v>0</v>
      </c>
    </row>
    <row r="82" spans="1:18" ht="17.100000000000001" customHeight="1" x14ac:dyDescent="0.25">
      <c r="A82" s="462" t="s">
        <v>299</v>
      </c>
      <c r="B82" s="463"/>
      <c r="C82" s="463"/>
      <c r="D82" s="463"/>
      <c r="E82" s="463"/>
      <c r="F82" s="463"/>
      <c r="G82" s="463"/>
      <c r="H82" s="463"/>
      <c r="I82" s="463"/>
      <c r="J82" s="463"/>
      <c r="K82" s="463"/>
      <c r="L82" s="463"/>
      <c r="M82" s="463"/>
      <c r="N82" s="463">
        <v>1000000</v>
      </c>
      <c r="O82" s="463">
        <v>1000000</v>
      </c>
      <c r="P82" s="236">
        <f>'1c Příloha_kategorie podniku'!L73</f>
        <v>0</v>
      </c>
    </row>
    <row r="83" spans="1:18" ht="17.100000000000001" customHeight="1" x14ac:dyDescent="0.25">
      <c r="A83" s="462" t="s">
        <v>298</v>
      </c>
      <c r="B83" s="463"/>
      <c r="C83" s="463"/>
      <c r="D83" s="463"/>
      <c r="E83" s="463"/>
      <c r="F83" s="463"/>
      <c r="G83" s="463"/>
      <c r="H83" s="463"/>
      <c r="I83" s="463"/>
      <c r="J83" s="463"/>
      <c r="K83" s="463"/>
      <c r="L83" s="463"/>
      <c r="M83" s="463"/>
      <c r="N83" s="463">
        <v>1000000</v>
      </c>
      <c r="O83" s="463">
        <v>1000000</v>
      </c>
      <c r="P83" s="236">
        <f>'1c Příloha_kategorie podniku'!M73</f>
        <v>0</v>
      </c>
    </row>
    <row r="84" spans="1:18" ht="17.100000000000001" customHeight="1" x14ac:dyDescent="0.25">
      <c r="A84" s="462" t="s">
        <v>297</v>
      </c>
      <c r="B84" s="463"/>
      <c r="C84" s="463"/>
      <c r="D84" s="463"/>
      <c r="E84" s="463"/>
      <c r="F84" s="469" t="s">
        <v>296</v>
      </c>
      <c r="G84" s="469"/>
      <c r="H84" s="469"/>
      <c r="I84" s="469"/>
      <c r="J84" s="469"/>
      <c r="K84" s="469" t="s">
        <v>295</v>
      </c>
      <c r="L84" s="469"/>
      <c r="M84" s="469"/>
      <c r="N84" s="469"/>
      <c r="O84" s="469"/>
      <c r="P84" s="470"/>
    </row>
    <row r="85" spans="1:18" ht="37.15" customHeight="1" thickBot="1" x14ac:dyDescent="0.3">
      <c r="A85" s="502">
        <f>+'1c Příloha_kategorie podniku'!C70</f>
        <v>0</v>
      </c>
      <c r="B85" s="503"/>
      <c r="C85" s="503"/>
      <c r="D85" s="503"/>
      <c r="E85" s="503"/>
      <c r="F85" s="504" t="str">
        <f>IF(A85&lt;&gt;0,IF(COUNTA(P82,A85)=2,P82/A85,),"Vyplňte kurz CZK x EUR na zál. 1c Příloha - kategorie podniku")</f>
        <v>Vyplňte kurz CZK x EUR na zál. 1c Příloha - kategorie podniku</v>
      </c>
      <c r="G85" s="504"/>
      <c r="H85" s="504"/>
      <c r="I85" s="504"/>
      <c r="J85" s="504"/>
      <c r="K85" s="471" t="str">
        <f>IF(A85&lt;&gt;0,IF(COUNTA(P83,A85)=2,P83/A85),"Vyplňte kurz CZK x EUR na zál. 1c Příloha - kategorie podniku")</f>
        <v>Vyplňte kurz CZK x EUR na zál. 1c Příloha - kategorie podniku</v>
      </c>
      <c r="L85" s="472"/>
      <c r="M85" s="472"/>
      <c r="N85" s="472"/>
      <c r="O85" s="472"/>
      <c r="P85" s="473"/>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64" t="s">
        <v>294</v>
      </c>
      <c r="B87" s="465"/>
      <c r="C87" s="465"/>
      <c r="D87" s="465"/>
      <c r="E87" s="465"/>
      <c r="F87" s="465"/>
      <c r="G87" s="465"/>
      <c r="H87" s="465"/>
      <c r="I87" s="465"/>
      <c r="J87" s="465"/>
      <c r="K87" s="465"/>
      <c r="L87" s="465"/>
      <c r="M87" s="465"/>
      <c r="N87" s="466"/>
      <c r="O87" s="478"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9"/>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6" t="s">
        <v>605</v>
      </c>
      <c r="B1" s="547"/>
      <c r="C1" s="547"/>
      <c r="D1" s="547"/>
      <c r="E1" s="547"/>
      <c r="F1" s="547"/>
      <c r="G1" s="547"/>
      <c r="H1" s="547"/>
      <c r="I1" s="547"/>
      <c r="J1" s="547"/>
      <c r="K1" s="547"/>
      <c r="L1" s="548"/>
    </row>
    <row r="2" spans="1:13" ht="5.0999999999999996" customHeight="1" x14ac:dyDescent="0.25"/>
    <row r="3" spans="1:13" ht="20.25" customHeight="1" x14ac:dyDescent="0.25">
      <c r="A3" s="555"/>
      <c r="B3" s="555"/>
      <c r="C3" s="555"/>
      <c r="D3" s="555"/>
    </row>
    <row r="4" spans="1:13" ht="18.75" customHeight="1" x14ac:dyDescent="0.25">
      <c r="A4" s="554" t="s">
        <v>606</v>
      </c>
      <c r="B4" s="554"/>
      <c r="C4" s="554"/>
      <c r="D4" s="554"/>
      <c r="E4" s="554"/>
      <c r="F4" s="554"/>
      <c r="G4" s="554"/>
      <c r="H4" s="554"/>
      <c r="I4" s="554"/>
      <c r="J4" s="554"/>
      <c r="K4" s="554"/>
      <c r="L4" s="554"/>
    </row>
    <row r="5" spans="1:13" ht="18.75" customHeight="1" x14ac:dyDescent="0.25">
      <c r="A5" s="556" t="s">
        <v>679</v>
      </c>
      <c r="B5" s="556"/>
      <c r="C5" s="556"/>
      <c r="D5" s="556"/>
      <c r="E5" s="556"/>
      <c r="F5" s="556"/>
      <c r="G5" s="556"/>
      <c r="H5" s="556"/>
      <c r="I5" s="556"/>
      <c r="J5" s="556"/>
      <c r="K5" s="556"/>
      <c r="L5" s="556"/>
    </row>
    <row r="6" spans="1:13" s="243" customFormat="1" ht="27.95" customHeight="1" x14ac:dyDescent="0.25">
      <c r="A6" s="553" t="s">
        <v>338</v>
      </c>
      <c r="B6" s="553"/>
      <c r="C6" s="553"/>
      <c r="D6" s="553"/>
      <c r="E6" s="553"/>
      <c r="F6" s="553"/>
      <c r="G6" s="553"/>
      <c r="H6" s="553"/>
      <c r="I6" s="553"/>
      <c r="J6" s="553"/>
      <c r="K6" s="553"/>
      <c r="L6" s="553"/>
    </row>
    <row r="7" spans="1:13" s="243" customFormat="1" ht="27.95" customHeight="1" x14ac:dyDescent="0.25">
      <c r="A7" s="553" t="s">
        <v>337</v>
      </c>
      <c r="B7" s="553"/>
      <c r="C7" s="553"/>
      <c r="D7" s="553"/>
      <c r="E7" s="553"/>
      <c r="F7" s="553"/>
      <c r="G7" s="553"/>
      <c r="H7" s="553"/>
      <c r="I7" s="553"/>
      <c r="J7" s="553"/>
      <c r="K7" s="553"/>
      <c r="L7" s="553"/>
    </row>
    <row r="9" spans="1:13" ht="15.75" x14ac:dyDescent="0.25">
      <c r="A9" s="244" t="s">
        <v>306</v>
      </c>
    </row>
    <row r="10" spans="1:13" ht="5.0999999999999996" customHeight="1" thickBot="1" x14ac:dyDescent="0.3"/>
    <row r="11" spans="1:13" s="243" customFormat="1" ht="17.100000000000001" customHeight="1" x14ac:dyDescent="0.25">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1" t="s">
        <v>336</v>
      </c>
      <c r="B12" s="552"/>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1" t="s">
        <v>333</v>
      </c>
      <c r="B41" s="552"/>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1" t="s">
        <v>331</v>
      </c>
      <c r="B70" s="552"/>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9" t="s">
        <v>403</v>
      </c>
      <c r="B1" s="559"/>
      <c r="C1" s="559"/>
      <c r="D1" s="559"/>
      <c r="E1" s="559"/>
      <c r="F1" s="559"/>
      <c r="G1" s="559"/>
      <c r="H1" s="559"/>
    </row>
    <row r="2" spans="1:8" ht="18" customHeight="1" x14ac:dyDescent="0.25">
      <c r="A2" s="563" t="s">
        <v>686</v>
      </c>
      <c r="B2" s="564"/>
      <c r="C2" s="564"/>
      <c r="D2" s="564"/>
      <c r="E2" s="564"/>
      <c r="F2" s="564"/>
      <c r="G2" s="564"/>
      <c r="H2" s="565"/>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8" t="s">
        <v>395</v>
      </c>
      <c r="B4" s="558"/>
      <c r="C4" s="558"/>
      <c r="D4" s="558"/>
      <c r="E4" s="558"/>
      <c r="F4" s="558"/>
      <c r="G4" s="558"/>
      <c r="H4" s="558"/>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0" t="s">
        <v>388</v>
      </c>
      <c r="B6" s="561" t="s">
        <v>387</v>
      </c>
      <c r="C6" s="562">
        <v>1</v>
      </c>
      <c r="D6" s="99" t="s">
        <v>386</v>
      </c>
      <c r="E6" s="98" t="s">
        <v>343</v>
      </c>
      <c r="F6" s="557" t="s">
        <v>385</v>
      </c>
      <c r="G6" s="97" t="s">
        <v>384</v>
      </c>
      <c r="H6" s="97" t="s">
        <v>223</v>
      </c>
    </row>
    <row r="7" spans="1:8" s="94" customFormat="1" ht="149.1" customHeight="1" x14ac:dyDescent="0.25">
      <c r="A7" s="560"/>
      <c r="B7" s="561"/>
      <c r="C7" s="562"/>
      <c r="D7" s="99" t="s">
        <v>383</v>
      </c>
      <c r="E7" s="98" t="s">
        <v>343</v>
      </c>
      <c r="F7" s="557"/>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66" t="s">
        <v>619</v>
      </c>
      <c r="B1" s="567"/>
      <c r="C1" s="567"/>
      <c r="D1" s="567"/>
      <c r="E1" s="567"/>
      <c r="F1" s="567"/>
      <c r="G1" s="567"/>
      <c r="H1" s="567"/>
      <c r="I1" s="567"/>
      <c r="J1" s="567"/>
      <c r="K1" s="567"/>
      <c r="L1" s="56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9" t="s">
        <v>620</v>
      </c>
      <c r="C1" s="570"/>
      <c r="D1" s="571"/>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9" t="s">
        <v>104</v>
      </c>
      <c r="B1" s="570"/>
      <c r="C1" s="570"/>
      <c r="D1" s="570"/>
      <c r="E1" s="570"/>
      <c r="F1" s="570"/>
      <c r="G1" s="570"/>
      <c r="H1" s="571"/>
    </row>
    <row r="2" spans="1:8" ht="18.75" thickBot="1" x14ac:dyDescent="0.3">
      <c r="A2" s="20"/>
    </row>
    <row r="3" spans="1:8" ht="20.25" customHeight="1" x14ac:dyDescent="0.25">
      <c r="A3" s="572" t="s">
        <v>31</v>
      </c>
      <c r="B3" s="577" t="s">
        <v>105</v>
      </c>
      <c r="C3" s="578"/>
      <c r="D3" s="578"/>
      <c r="E3" s="578"/>
      <c r="F3" s="579"/>
      <c r="G3" s="585" t="s">
        <v>106</v>
      </c>
      <c r="H3" s="586"/>
    </row>
    <row r="4" spans="1:8" ht="35.1" customHeight="1" x14ac:dyDescent="0.25">
      <c r="A4" s="573"/>
      <c r="B4" s="575" t="s">
        <v>49</v>
      </c>
      <c r="C4" s="66" t="s">
        <v>32</v>
      </c>
      <c r="D4" s="66" t="s">
        <v>32</v>
      </c>
      <c r="E4" s="67" t="s">
        <v>33</v>
      </c>
      <c r="F4" s="67" t="s">
        <v>35</v>
      </c>
      <c r="G4" s="583" t="s">
        <v>49</v>
      </c>
      <c r="H4" s="46" t="s">
        <v>97</v>
      </c>
    </row>
    <row r="5" spans="1:8" ht="36.950000000000003" customHeight="1" thickBot="1" x14ac:dyDescent="0.3">
      <c r="A5" s="574"/>
      <c r="B5" s="576"/>
      <c r="C5" s="72" t="s">
        <v>252</v>
      </c>
      <c r="D5" s="72" t="s">
        <v>253</v>
      </c>
      <c r="E5" s="68" t="s">
        <v>34</v>
      </c>
      <c r="F5" s="68" t="s">
        <v>36</v>
      </c>
      <c r="G5" s="584"/>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0" t="s">
        <v>114</v>
      </c>
      <c r="H15" s="581"/>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7" t="s">
        <v>248</v>
      </c>
      <c r="F21" s="58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2"/>
    </row>
    <row r="32" spans="1:8" x14ac:dyDescent="0.25">
      <c r="H32" s="582"/>
    </row>
    <row r="33" spans="1:8" x14ac:dyDescent="0.25">
      <c r="H33" s="582"/>
    </row>
    <row r="34" spans="1:8" x14ac:dyDescent="0.25">
      <c r="H34" s="582"/>
    </row>
    <row r="35" spans="1:8" x14ac:dyDescent="0.25">
      <c r="H35" s="582"/>
    </row>
    <row r="36" spans="1:8" x14ac:dyDescent="0.25">
      <c r="H36" s="58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9" t="s">
        <v>106</v>
      </c>
      <c r="D2" s="589"/>
      <c r="E2" s="589"/>
      <c r="F2" s="589"/>
      <c r="H2" s="285"/>
    </row>
    <row r="3" spans="1:13" ht="5.25" customHeight="1" thickBot="1" x14ac:dyDescent="0.3"/>
    <row r="4" spans="1:13" ht="17.25" customHeight="1" x14ac:dyDescent="0.25">
      <c r="A4" s="286" t="s">
        <v>85</v>
      </c>
      <c r="B4" s="627" t="s">
        <v>471</v>
      </c>
      <c r="C4" s="628"/>
      <c r="D4" s="613" t="str">
        <f>IF(ISBLANK('1b Formulář_kategorie podniku'!G7),"",'1b Formulář_kategorie podniku'!G7)</f>
        <v/>
      </c>
      <c r="E4" s="613"/>
      <c r="F4" s="614"/>
      <c r="G4" s="283"/>
      <c r="I4" s="281"/>
      <c r="J4" s="281"/>
      <c r="K4" s="281"/>
      <c r="L4" s="281"/>
      <c r="M4" s="281"/>
    </row>
    <row r="5" spans="1:13" ht="17.25" customHeight="1" x14ac:dyDescent="0.25">
      <c r="B5" s="615" t="s">
        <v>1</v>
      </c>
      <c r="C5" s="616"/>
      <c r="D5" s="613" t="str">
        <f>IF(ISBLANK('1b Formulář_kategorie podniku'!G8),"",'1b Formulář_kategorie podniku'!G8)</f>
        <v/>
      </c>
      <c r="E5" s="613"/>
      <c r="F5" s="614"/>
      <c r="G5" s="287"/>
      <c r="I5" s="281"/>
      <c r="J5" s="281"/>
      <c r="K5" s="281"/>
      <c r="L5" s="281"/>
      <c r="M5" s="281"/>
    </row>
    <row r="6" spans="1:13" ht="17.25" customHeight="1" x14ac:dyDescent="0.25">
      <c r="B6" s="615" t="s">
        <v>406</v>
      </c>
      <c r="C6" s="616"/>
      <c r="D6" s="613" t="str">
        <f>IF(ISBLANK('1b Formulář_kategorie podniku'!G9),"",'1b Formulář_kategorie podniku'!G9)</f>
        <v/>
      </c>
      <c r="E6" s="613"/>
      <c r="F6" s="614"/>
      <c r="G6" s="287"/>
      <c r="I6" s="281"/>
      <c r="J6" s="281"/>
      <c r="K6" s="281"/>
      <c r="L6" s="281"/>
      <c r="M6" s="281"/>
    </row>
    <row r="7" spans="1:13" ht="17.25" customHeight="1" x14ac:dyDescent="0.25">
      <c r="B7" s="615" t="s">
        <v>628</v>
      </c>
      <c r="C7" s="616"/>
      <c r="D7" s="629" t="str">
        <f>IF(ISBLANK('1b Formulář_kategorie podniku'!G10),"",'1b Formulář_kategorie podniku'!G10)</f>
        <v/>
      </c>
      <c r="E7" s="629"/>
      <c r="F7" s="630"/>
      <c r="G7" s="288"/>
      <c r="I7" s="281"/>
      <c r="J7" s="281"/>
      <c r="K7" s="281"/>
      <c r="L7" s="281"/>
      <c r="M7" s="281"/>
    </row>
    <row r="8" spans="1:13" ht="33.75" customHeight="1" thickBot="1" x14ac:dyDescent="0.3">
      <c r="B8" s="621" t="s">
        <v>470</v>
      </c>
      <c r="C8" s="622"/>
      <c r="D8" s="629" t="str">
        <f>IF(ISBLANK('1b Formulář_kategorie podniku'!G11),"",'1b Formulář_kategorie podniku'!G11)</f>
        <v/>
      </c>
      <c r="E8" s="629"/>
      <c r="F8" s="630"/>
      <c r="I8" s="281"/>
      <c r="J8" s="281"/>
      <c r="K8" s="281"/>
      <c r="L8" s="281"/>
      <c r="M8" s="281"/>
    </row>
    <row r="9" spans="1:13" ht="9.9499999999999993" customHeight="1" thickBot="1" x14ac:dyDescent="0.3">
      <c r="C9" s="289"/>
      <c r="J9" s="285"/>
      <c r="K9" s="281"/>
    </row>
    <row r="10" spans="1:13" ht="17.25" customHeight="1" x14ac:dyDescent="0.25">
      <c r="B10" s="627" t="s">
        <v>100</v>
      </c>
      <c r="C10" s="628"/>
      <c r="D10" s="631" t="str">
        <f>(IF(ISBLANK('1b Formulář_kategorie podniku'!G13),"",IF('1b Formulář_kategorie podniku'!N48="MSP","Ano","Ne")))</f>
        <v/>
      </c>
      <c r="E10" s="631"/>
      <c r="F10" s="632"/>
      <c r="K10" s="281"/>
    </row>
    <row r="11" spans="1:13" ht="33" customHeight="1" x14ac:dyDescent="0.25">
      <c r="B11" s="611" t="s">
        <v>239</v>
      </c>
      <c r="C11" s="612"/>
      <c r="D11" s="613" t="str">
        <f ca="1">IF(ISBLANK('1b Formulář_kategorie podniku'!G10),"",IF(YEARFRAC(D7,TODAY())&lt;3,"Ano","Ne"))</f>
        <v/>
      </c>
      <c r="E11" s="613"/>
      <c r="F11" s="614"/>
      <c r="K11" s="281"/>
    </row>
    <row r="12" spans="1:13" ht="17.25" customHeight="1" x14ac:dyDescent="0.25">
      <c r="B12" s="615" t="s">
        <v>90</v>
      </c>
      <c r="C12" s="616"/>
      <c r="D12" s="613" t="str">
        <f>IF(ISBLANK('1b Formulář_kategorie podniku'!G13),"",'1b Formulář_kategorie podniku'!G13)</f>
        <v/>
      </c>
      <c r="E12" s="613"/>
      <c r="F12" s="614"/>
      <c r="K12" s="281"/>
    </row>
    <row r="13" spans="1:13" ht="33" customHeight="1" thickBot="1" x14ac:dyDescent="0.3">
      <c r="B13" s="621" t="s">
        <v>132</v>
      </c>
      <c r="C13" s="622"/>
      <c r="D13" s="623" t="str">
        <f>IF(ISBLANK('1b Formulář_kategorie podniku'!G13),"",IF('1b Formulář_kategorie podniku'!B46="Ano","Ne","Ano"))</f>
        <v/>
      </c>
      <c r="E13" s="623"/>
      <c r="F13" s="624"/>
      <c r="K13" s="281"/>
    </row>
    <row r="14" spans="1:13" ht="20.25" customHeight="1" thickBot="1" x14ac:dyDescent="0.3">
      <c r="K14" s="281"/>
    </row>
    <row r="15" spans="1:13" ht="29.1"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17" t="s">
        <v>247</v>
      </c>
      <c r="G15" s="618"/>
      <c r="K15" s="281"/>
    </row>
    <row r="16" spans="1:13" ht="8.25" customHeight="1" thickBot="1" x14ac:dyDescent="0.3">
      <c r="K16" s="281"/>
    </row>
    <row r="17" spans="1:11" s="283" customFormat="1" ht="20.25" customHeight="1" x14ac:dyDescent="0.25">
      <c r="A17" s="279"/>
      <c r="B17" s="606" t="s">
        <v>194</v>
      </c>
      <c r="C17" s="608" t="s">
        <v>63</v>
      </c>
      <c r="D17" s="608" t="s">
        <v>66</v>
      </c>
      <c r="E17" s="290" t="str">
        <f ca="1">IF(OR(D15="kritéria B,C,D,E",D15="kritéria B,C,D"),"RELEVANTNÍ","NERELEVANTNÍ")</f>
        <v>NERELEVANTNÍ</v>
      </c>
      <c r="F17" s="280"/>
      <c r="G17" s="282"/>
      <c r="K17" s="281"/>
    </row>
    <row r="18" spans="1:11" s="283" customFormat="1" ht="20.25" customHeight="1" x14ac:dyDescent="0.25">
      <c r="A18" s="279"/>
      <c r="B18" s="607"/>
      <c r="C18" s="609"/>
      <c r="D18" s="609"/>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96" t="s">
        <v>17</v>
      </c>
      <c r="C23" s="597"/>
      <c r="D23" s="597"/>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0" t="s">
        <v>63</v>
      </c>
      <c r="D25" s="610"/>
      <c r="E25" s="290" t="s">
        <v>47</v>
      </c>
      <c r="F25" s="280"/>
      <c r="G25" s="282"/>
    </row>
    <row r="26" spans="1:11" s="283" customFormat="1" ht="17.25" customHeight="1" x14ac:dyDescent="0.25">
      <c r="A26" s="279"/>
      <c r="B26" s="299" t="s">
        <v>18</v>
      </c>
      <c r="C26" s="605" t="s">
        <v>65</v>
      </c>
      <c r="D26" s="605"/>
      <c r="E26" s="35" t="s">
        <v>72</v>
      </c>
      <c r="F26" s="280"/>
      <c r="G26" s="282"/>
    </row>
    <row r="27" spans="1:11" s="283" customFormat="1" ht="17.25" customHeight="1" x14ac:dyDescent="0.25">
      <c r="A27" s="279"/>
      <c r="B27" s="299" t="s">
        <v>195</v>
      </c>
      <c r="C27" s="605" t="s">
        <v>71</v>
      </c>
      <c r="D27" s="605"/>
      <c r="E27" s="35" t="s">
        <v>72</v>
      </c>
      <c r="F27" s="280"/>
      <c r="G27" s="282"/>
    </row>
    <row r="28" spans="1:11" s="283" customFormat="1" ht="17.25" customHeight="1" thickBot="1" x14ac:dyDescent="0.3">
      <c r="A28" s="279"/>
      <c r="B28" s="596" t="s">
        <v>19</v>
      </c>
      <c r="C28" s="597"/>
      <c r="D28" s="597"/>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0" t="s">
        <v>63</v>
      </c>
      <c r="D30" s="610"/>
      <c r="E30" s="290" t="s">
        <v>47</v>
      </c>
      <c r="F30" s="280"/>
      <c r="G30" s="282"/>
      <c r="K30" s="281"/>
    </row>
    <row r="31" spans="1:11" s="283" customFormat="1" ht="32.25" customHeight="1" x14ac:dyDescent="0.25">
      <c r="A31" s="279"/>
      <c r="B31" s="299" t="s">
        <v>196</v>
      </c>
      <c r="C31" s="605" t="s">
        <v>71</v>
      </c>
      <c r="D31" s="605"/>
      <c r="E31" s="35" t="s">
        <v>72</v>
      </c>
      <c r="F31" s="280"/>
      <c r="G31" s="282"/>
      <c r="K31" s="281"/>
    </row>
    <row r="32" spans="1:11" s="283" customFormat="1" ht="32.25" customHeight="1" x14ac:dyDescent="0.25">
      <c r="A32" s="279"/>
      <c r="B32" s="299" t="s">
        <v>197</v>
      </c>
      <c r="C32" s="605" t="s">
        <v>71</v>
      </c>
      <c r="D32" s="605"/>
      <c r="E32" s="35" t="s">
        <v>72</v>
      </c>
      <c r="F32" s="280"/>
      <c r="G32" s="282"/>
      <c r="K32" s="281"/>
    </row>
    <row r="33" spans="1:11" s="283" customFormat="1" ht="17.25" customHeight="1" thickBot="1" x14ac:dyDescent="0.3">
      <c r="A33" s="279"/>
      <c r="B33" s="596" t="s">
        <v>20</v>
      </c>
      <c r="C33" s="597"/>
      <c r="D33" s="597"/>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8" t="s">
        <v>123</v>
      </c>
      <c r="C35" s="599"/>
      <c r="D35" s="600"/>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01" t="s">
        <v>101</v>
      </c>
      <c r="C41" s="602"/>
      <c r="D41" s="602"/>
      <c r="E41" s="309" t="str">
        <f>IF((E39)=0,"NR",(E40/E39))</f>
        <v>NR</v>
      </c>
      <c r="F41" s="310" t="str">
        <f>IF((F39)=0,"NR",(F40/F39))</f>
        <v>NR</v>
      </c>
      <c r="G41" s="301"/>
      <c r="H41" s="311"/>
      <c r="K41" s="281"/>
    </row>
    <row r="42" spans="1:11" s="283" customFormat="1" ht="17.25" customHeight="1" thickBot="1" x14ac:dyDescent="0.3">
      <c r="A42" s="279"/>
      <c r="B42" s="596" t="s">
        <v>22</v>
      </c>
      <c r="C42" s="597"/>
      <c r="D42" s="597"/>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03" t="s">
        <v>128</v>
      </c>
      <c r="D46" s="604"/>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01" t="s">
        <v>102</v>
      </c>
      <c r="C48" s="602"/>
      <c r="D48" s="602"/>
      <c r="E48" s="309" t="str">
        <f>IF(E46=0,"NR",(E45+E46+E47)/E46)</f>
        <v>NR</v>
      </c>
      <c r="F48" s="310" t="str">
        <f>IF(F46=0,"NR",(F45+F46+F47)/F46)</f>
        <v>NR</v>
      </c>
      <c r="G48" s="301"/>
    </row>
    <row r="49" spans="1:7" s="283" customFormat="1" ht="17.25" customHeight="1" thickBot="1" x14ac:dyDescent="0.3">
      <c r="A49" s="279"/>
      <c r="B49" s="596" t="s">
        <v>126</v>
      </c>
      <c r="C49" s="597"/>
      <c r="D49" s="597"/>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90" t="s">
        <v>29</v>
      </c>
      <c r="C51" s="591"/>
      <c r="D51" s="592"/>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93" t="s">
        <v>627</v>
      </c>
      <c r="C53" s="594"/>
      <c r="D53" s="595"/>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33" t="s">
        <v>621</v>
      </c>
      <c r="E2" s="633"/>
      <c r="F2" s="633"/>
    </row>
    <row r="3" spans="1:13" ht="5.25" customHeight="1" thickBot="1" x14ac:dyDescent="0.3"/>
    <row r="4" spans="1:13" ht="17.25" customHeight="1" x14ac:dyDescent="0.25">
      <c r="A4" s="286" t="s">
        <v>85</v>
      </c>
      <c r="B4" s="627" t="s">
        <v>91</v>
      </c>
      <c r="C4" s="628"/>
      <c r="D4" s="613" t="str">
        <f>IF(ISBLANK('1b Formulář_kategorie podniku'!G7),"",'1b Formulář_kategorie podniku'!G7)</f>
        <v/>
      </c>
      <c r="E4" s="613"/>
      <c r="F4" s="614"/>
      <c r="G4" s="283"/>
    </row>
    <row r="5" spans="1:13" s="280" customFormat="1" ht="15" x14ac:dyDescent="0.25">
      <c r="A5" s="289"/>
      <c r="B5" s="615" t="s">
        <v>1</v>
      </c>
      <c r="C5" s="616"/>
      <c r="D5" s="613" t="str">
        <f>IF(ISBLANK('1b Formulář_kategorie podniku'!G8),"",'1b Formulář_kategorie podniku'!G8)</f>
        <v/>
      </c>
      <c r="E5" s="613"/>
      <c r="F5" s="614"/>
      <c r="G5" s="301"/>
      <c r="H5" s="282"/>
      <c r="I5" s="282"/>
      <c r="J5" s="282"/>
      <c r="K5" s="282"/>
      <c r="L5" s="282"/>
      <c r="M5" s="282"/>
    </row>
    <row r="6" spans="1:13" s="280" customFormat="1" ht="15" x14ac:dyDescent="0.25">
      <c r="A6" s="289"/>
      <c r="B6" s="615" t="s">
        <v>2</v>
      </c>
      <c r="C6" s="616"/>
      <c r="D6" s="613" t="str">
        <f>IF(ISBLANK('1b Formulář_kategorie podniku'!G9),"",'1b Formulář_kategorie podniku'!G9)</f>
        <v/>
      </c>
      <c r="E6" s="613"/>
      <c r="F6" s="614"/>
      <c r="G6" s="301"/>
      <c r="H6" s="282"/>
      <c r="I6" s="282"/>
      <c r="J6" s="282"/>
      <c r="K6" s="282"/>
      <c r="L6" s="282"/>
      <c r="M6" s="282"/>
    </row>
    <row r="7" spans="1:13" s="280" customFormat="1" ht="15" x14ac:dyDescent="0.25">
      <c r="A7" s="289"/>
      <c r="B7" s="615" t="s">
        <v>628</v>
      </c>
      <c r="C7" s="616"/>
      <c r="D7" s="629" t="str">
        <f>IF(ISBLANK('1b Formulář_kategorie podniku'!G10),"",'1b Formulář_kategorie podniku'!G10)</f>
        <v/>
      </c>
      <c r="E7" s="629"/>
      <c r="F7" s="630"/>
      <c r="G7" s="288"/>
      <c r="H7" s="282"/>
      <c r="I7" s="282"/>
      <c r="J7" s="282"/>
      <c r="K7" s="282"/>
      <c r="L7" s="282"/>
      <c r="M7" s="282"/>
    </row>
    <row r="8" spans="1:13" s="280" customFormat="1" ht="28.9" customHeight="1" thickBot="1" x14ac:dyDescent="0.3">
      <c r="A8" s="289"/>
      <c r="B8" s="621" t="s">
        <v>470</v>
      </c>
      <c r="C8" s="622"/>
      <c r="D8" s="629" t="str">
        <f>IF(ISBLANK('1b Formulář_kategorie podniku'!G11),"",'1b Formulář_kategorie podniku'!G11)</f>
        <v/>
      </c>
      <c r="E8" s="629"/>
      <c r="F8" s="630"/>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7" t="s">
        <v>100</v>
      </c>
      <c r="C10" s="628"/>
      <c r="D10" s="638" t="str">
        <f>(IF(ISBLANK('1b Formulář_kategorie podniku'!G13),"",IF('1b Formulář_kategorie podniku'!N48="MSP","Ano","Ne")))</f>
        <v/>
      </c>
      <c r="E10" s="638"/>
      <c r="F10" s="639"/>
      <c r="G10" s="282"/>
      <c r="H10" s="282"/>
      <c r="I10" s="282"/>
      <c r="J10" s="282"/>
      <c r="L10" s="282"/>
      <c r="M10" s="282"/>
    </row>
    <row r="11" spans="1:13" s="280" customFormat="1" ht="30.6" customHeight="1" x14ac:dyDescent="0.25">
      <c r="A11" s="289"/>
      <c r="B11" s="611" t="s">
        <v>239</v>
      </c>
      <c r="C11" s="612"/>
      <c r="D11" s="613" t="str">
        <f ca="1">IF(ISBLANK('1b Formulář_kategorie podniku'!G10),"",IF(YEARFRAC(D7,TODAY())&lt;3,"Ano","Ne"))</f>
        <v/>
      </c>
      <c r="E11" s="613"/>
      <c r="F11" s="614"/>
      <c r="G11" s="282"/>
      <c r="H11" s="282"/>
      <c r="I11" s="282"/>
      <c r="J11" s="282"/>
      <c r="L11" s="282"/>
      <c r="M11" s="282"/>
    </row>
    <row r="12" spans="1:13" s="280" customFormat="1" ht="15" x14ac:dyDescent="0.25">
      <c r="A12" s="289"/>
      <c r="B12" s="615" t="s">
        <v>90</v>
      </c>
      <c r="C12" s="616"/>
      <c r="D12" s="613" t="str">
        <f>IF(ISBLANK('1b Formulář_kategorie podniku'!G13),"",'1b Formulář_kategorie podniku'!G13)</f>
        <v/>
      </c>
      <c r="E12" s="613"/>
      <c r="F12" s="614"/>
      <c r="G12" s="282"/>
      <c r="H12" s="282"/>
      <c r="I12" s="282"/>
      <c r="J12" s="282"/>
      <c r="L12" s="282"/>
      <c r="M12" s="282"/>
    </row>
    <row r="13" spans="1:13" s="280" customFormat="1" ht="15.75" thickBot="1" x14ac:dyDescent="0.3">
      <c r="A13" s="289"/>
      <c r="B13" s="621" t="s">
        <v>132</v>
      </c>
      <c r="C13" s="622"/>
      <c r="D13" s="623" t="str">
        <f>IF(ISBLANK('1b Formulář_kategorie podniku'!G13),"",IF('1b Formulář_kategorie podniku'!B46="Ano","Ne","Ano"))</f>
        <v/>
      </c>
      <c r="E13" s="623"/>
      <c r="F13" s="624"/>
      <c r="G13" s="282"/>
      <c r="H13" s="282"/>
      <c r="I13" s="282"/>
      <c r="J13" s="282"/>
      <c r="L13" s="282"/>
      <c r="M13" s="282"/>
    </row>
    <row r="14" spans="1:13" ht="20.25" customHeight="1" thickBot="1" x14ac:dyDescent="0.3">
      <c r="K14" s="281"/>
    </row>
    <row r="15" spans="1:13" ht="20.25"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42" t="s">
        <v>247</v>
      </c>
      <c r="G15" s="643"/>
      <c r="K15" s="281"/>
    </row>
    <row r="16" spans="1:13" ht="8.25" customHeight="1" thickBot="1" x14ac:dyDescent="0.3">
      <c r="K16" s="281"/>
    </row>
    <row r="17" spans="1:11" ht="20.25" customHeight="1" x14ac:dyDescent="0.25">
      <c r="B17" s="627" t="s">
        <v>129</v>
      </c>
      <c r="C17" s="640" t="s">
        <v>63</v>
      </c>
      <c r="D17" s="634" t="s">
        <v>66</v>
      </c>
      <c r="E17" s="290" t="str">
        <f ca="1">IF(OR(D15="kritéria A,C,D,E",D15="kritéria A,C,D"),"RELEVANTNÍ","NERELEVANTNÍ")</f>
        <v>NERELEVANTNÍ</v>
      </c>
      <c r="K17" s="281"/>
    </row>
    <row r="18" spans="1:11" s="319" customFormat="1" ht="20.25" customHeight="1" x14ac:dyDescent="0.25">
      <c r="A18" s="279"/>
      <c r="B18" s="615"/>
      <c r="C18" s="641"/>
      <c r="D18" s="635"/>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46" t="s">
        <v>14</v>
      </c>
      <c r="C23" s="647"/>
      <c r="D23" s="648"/>
      <c r="E23" s="297" t="str">
        <f>IF(E20&lt;((E21+E22)/2),"Ano","Ne")</f>
        <v>Ne</v>
      </c>
      <c r="K23" s="281"/>
    </row>
    <row r="24" spans="1:11" ht="9.9499999999999993" customHeight="1" thickBot="1" x14ac:dyDescent="0.3">
      <c r="D24" s="279"/>
      <c r="E24" s="279"/>
      <c r="K24" s="281"/>
    </row>
    <row r="25" spans="1:11" s="283" customFormat="1" ht="20.25" customHeight="1" x14ac:dyDescent="0.25">
      <c r="A25" s="279"/>
      <c r="B25" s="636" t="s">
        <v>62</v>
      </c>
      <c r="C25" s="634" t="s">
        <v>63</v>
      </c>
      <c r="D25" s="634" t="s">
        <v>66</v>
      </c>
      <c r="E25" s="290" t="str">
        <f ca="1">IF(OR(D15="kritéria B,C,D,E",D15="kritéria B,C,D"),"RELEVANTNÍ","NERELEVANTNÍ")</f>
        <v>NERELEVANTNÍ</v>
      </c>
      <c r="F25" s="280"/>
      <c r="G25" s="282"/>
      <c r="K25" s="281"/>
    </row>
    <row r="26" spans="1:11" s="283" customFormat="1" ht="20.25" customHeight="1" x14ac:dyDescent="0.25">
      <c r="A26" s="279"/>
      <c r="B26" s="637"/>
      <c r="C26" s="635"/>
      <c r="D26" s="635"/>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44" t="s">
        <v>17</v>
      </c>
      <c r="C31" s="645"/>
      <c r="D31" s="645"/>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0" t="s">
        <v>63</v>
      </c>
      <c r="D33" s="610"/>
      <c r="E33" s="290" t="s">
        <v>47</v>
      </c>
      <c r="F33" s="280"/>
      <c r="G33" s="282"/>
      <c r="K33" s="281"/>
    </row>
    <row r="34" spans="1:11" s="283" customFormat="1" ht="17.25" customHeight="1" x14ac:dyDescent="0.25">
      <c r="A34" s="279"/>
      <c r="B34" s="299" t="s">
        <v>18</v>
      </c>
      <c r="C34" s="605" t="s">
        <v>65</v>
      </c>
      <c r="D34" s="605"/>
      <c r="E34" s="35" t="s">
        <v>72</v>
      </c>
      <c r="F34" s="280"/>
      <c r="G34" s="282"/>
      <c r="K34" s="281"/>
    </row>
    <row r="35" spans="1:11" s="283" customFormat="1" ht="28.5" x14ac:dyDescent="0.25">
      <c r="A35" s="279"/>
      <c r="B35" s="299" t="s">
        <v>195</v>
      </c>
      <c r="C35" s="605" t="s">
        <v>71</v>
      </c>
      <c r="D35" s="605"/>
      <c r="E35" s="35" t="s">
        <v>72</v>
      </c>
      <c r="F35" s="280"/>
      <c r="G35" s="282"/>
      <c r="K35" s="281"/>
    </row>
    <row r="36" spans="1:11" s="283" customFormat="1" ht="17.25" customHeight="1" thickBot="1" x14ac:dyDescent="0.3">
      <c r="A36" s="279"/>
      <c r="B36" s="596" t="s">
        <v>19</v>
      </c>
      <c r="C36" s="597"/>
      <c r="D36" s="597"/>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0" t="s">
        <v>63</v>
      </c>
      <c r="D38" s="610"/>
      <c r="E38" s="290" t="s">
        <v>47</v>
      </c>
      <c r="F38" s="280"/>
      <c r="G38" s="282"/>
      <c r="K38" s="281"/>
    </row>
    <row r="39" spans="1:11" s="283" customFormat="1" ht="32.25" customHeight="1" x14ac:dyDescent="0.25">
      <c r="A39" s="279"/>
      <c r="B39" s="299" t="s">
        <v>196</v>
      </c>
      <c r="C39" s="605" t="s">
        <v>71</v>
      </c>
      <c r="D39" s="605"/>
      <c r="E39" s="35" t="s">
        <v>72</v>
      </c>
      <c r="F39" s="280"/>
      <c r="G39" s="282"/>
      <c r="K39" s="281"/>
    </row>
    <row r="40" spans="1:11" s="283" customFormat="1" ht="32.25" customHeight="1" x14ac:dyDescent="0.25">
      <c r="A40" s="279"/>
      <c r="B40" s="299" t="s">
        <v>197</v>
      </c>
      <c r="C40" s="605" t="s">
        <v>71</v>
      </c>
      <c r="D40" s="605"/>
      <c r="E40" s="35" t="s">
        <v>72</v>
      </c>
      <c r="F40" s="280"/>
      <c r="G40" s="282"/>
      <c r="K40" s="281"/>
    </row>
    <row r="41" spans="1:11" s="283" customFormat="1" ht="17.25" customHeight="1" thickBot="1" x14ac:dyDescent="0.3">
      <c r="A41" s="279"/>
      <c r="B41" s="596" t="s">
        <v>20</v>
      </c>
      <c r="C41" s="597"/>
      <c r="D41" s="597"/>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8" t="s">
        <v>123</v>
      </c>
      <c r="C43" s="599"/>
      <c r="D43" s="600"/>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96" t="s">
        <v>101</v>
      </c>
      <c r="C49" s="597"/>
      <c r="D49" s="597"/>
      <c r="E49" s="322" t="str">
        <f>IF((E47)=0,"NR",(E48/E47))</f>
        <v>NR</v>
      </c>
      <c r="F49" s="323" t="str">
        <f>IF((F47)=0,"NR",(F48/F47))</f>
        <v>NR</v>
      </c>
      <c r="G49" s="301"/>
      <c r="H49" s="311"/>
      <c r="K49" s="281"/>
    </row>
    <row r="50" spans="1:11" s="283" customFormat="1" ht="17.25" customHeight="1" thickBot="1" x14ac:dyDescent="0.3">
      <c r="A50" s="279"/>
      <c r="B50" s="649" t="s">
        <v>22</v>
      </c>
      <c r="C50" s="650"/>
      <c r="D50" s="650"/>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01" t="s">
        <v>102</v>
      </c>
      <c r="C57" s="602"/>
      <c r="D57" s="602"/>
      <c r="E57" s="309" t="str">
        <f>IF(E55=0,"NR",(E54+E55+E56)/E55)</f>
        <v>NR</v>
      </c>
      <c r="F57" s="310" t="str">
        <f>IF(F55=0,"NR",(F54+F55+F56)/F55)</f>
        <v>NR</v>
      </c>
      <c r="G57" s="301"/>
    </row>
    <row r="58" spans="1:11" s="283" customFormat="1" ht="17.25" customHeight="1" thickBot="1" x14ac:dyDescent="0.3">
      <c r="A58" s="279"/>
      <c r="B58" s="596" t="s">
        <v>126</v>
      </c>
      <c r="C58" s="597"/>
      <c r="D58" s="597"/>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90" t="s">
        <v>29</v>
      </c>
      <c r="C60" s="591"/>
      <c r="D60" s="592"/>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93" t="s">
        <v>127</v>
      </c>
      <c r="C62" s="594"/>
      <c r="D62" s="595"/>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5" t="s">
        <v>622</v>
      </c>
      <c r="D2" s="655"/>
      <c r="E2" s="655"/>
      <c r="F2" s="655"/>
    </row>
    <row r="3" spans="1:16373" ht="5.25" customHeight="1" thickBot="1" x14ac:dyDescent="0.3">
      <c r="D3" s="39"/>
      <c r="E3" s="39"/>
      <c r="F3" s="40"/>
    </row>
    <row r="4" spans="1:16373" ht="17.25" customHeight="1" x14ac:dyDescent="0.25">
      <c r="A4" s="6" t="s">
        <v>85</v>
      </c>
      <c r="B4" s="670" t="s">
        <v>91</v>
      </c>
      <c r="C4" s="671"/>
      <c r="D4" s="660" t="str">
        <f>IF(ISBLANK('1b Formulář_kategorie podniku'!G7),"",'1b Formulář_kategorie podniku'!G7)</f>
        <v/>
      </c>
      <c r="E4" s="660"/>
      <c r="F4" s="661"/>
      <c r="G4" s="5"/>
    </row>
    <row r="5" spans="1:16373" ht="17.25" customHeight="1" x14ac:dyDescent="0.25">
      <c r="A5" s="1"/>
      <c r="B5" s="666" t="s">
        <v>1</v>
      </c>
      <c r="C5" s="667"/>
      <c r="D5" s="660" t="str">
        <f>IF(ISBLANK('1b Formulář_kategorie podniku'!G8),"",'1b Formulář_kategorie podniku'!G8)</f>
        <v/>
      </c>
      <c r="E5" s="660"/>
      <c r="F5" s="661"/>
      <c r="G5" s="7"/>
    </row>
    <row r="6" spans="1:16373" ht="17.25" customHeight="1" x14ac:dyDescent="0.25">
      <c r="A6" s="1"/>
      <c r="B6" s="666" t="s">
        <v>2</v>
      </c>
      <c r="C6" s="667"/>
      <c r="D6" s="660" t="str">
        <f>IF(ISBLANK('1b Formulář_kategorie podniku'!G9),"",'1b Formulář_kategorie podniku'!G9)</f>
        <v/>
      </c>
      <c r="E6" s="660"/>
      <c r="F6" s="661"/>
      <c r="G6" s="7"/>
    </row>
    <row r="7" spans="1:16373" ht="17.25" customHeight="1" x14ac:dyDescent="0.25">
      <c r="A7" s="1"/>
      <c r="B7" s="666" t="s">
        <v>628</v>
      </c>
      <c r="C7" s="667"/>
      <c r="D7" s="678" t="str">
        <f>IF(ISBLANK('1b Formulář_kategorie podniku'!G10),"",'1b Formulář_kategorie podniku'!G10)</f>
        <v/>
      </c>
      <c r="E7" s="678"/>
      <c r="F7" s="679"/>
      <c r="G7" s="8"/>
    </row>
    <row r="8" spans="1:16373" ht="37.15" customHeight="1" thickBot="1" x14ac:dyDescent="0.3">
      <c r="A8" s="1"/>
      <c r="B8" s="668" t="s">
        <v>470</v>
      </c>
      <c r="C8" s="669"/>
      <c r="D8" s="678" t="str">
        <f>IF(ISBLANK('1b Formulář_kategorie podniku'!G11),"",'1b Formulář_kategorie podniku'!G11)</f>
        <v/>
      </c>
      <c r="E8" s="678"/>
      <c r="F8" s="679"/>
      <c r="G8" s="8"/>
    </row>
    <row r="9" spans="1:16373" ht="30" customHeight="1" thickBot="1" x14ac:dyDescent="0.3">
      <c r="A9" s="1"/>
      <c r="H9" s="10"/>
    </row>
    <row r="10" spans="1:16373" ht="17.25" customHeight="1" x14ac:dyDescent="0.25">
      <c r="A10" s="1"/>
      <c r="B10" s="670" t="s">
        <v>100</v>
      </c>
      <c r="C10" s="671"/>
      <c r="D10" s="660" t="str">
        <f>(IF(ISBLANK('1b Formulář_kategorie podniku'!G13),"",IF('1b Formulář_kategorie podniku'!N48="MSP","Ano","Ne")))</f>
        <v/>
      </c>
      <c r="E10" s="660"/>
      <c r="F10" s="661"/>
    </row>
    <row r="11" spans="1:16373" s="5" customFormat="1" ht="33" customHeight="1" x14ac:dyDescent="0.25">
      <c r="A11" s="1"/>
      <c r="B11" s="658" t="s">
        <v>239</v>
      </c>
      <c r="C11" s="659"/>
      <c r="D11" s="660" t="str">
        <f ca="1">IF(ISBLANK('1b Formulář_kategorie podniku'!G10),"",IF(YEARFRAC(D7,TODAY())&lt;3,"Ano","Ne"))</f>
        <v/>
      </c>
      <c r="E11" s="660"/>
      <c r="F11" s="661"/>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6" t="s">
        <v>90</v>
      </c>
      <c r="C12" s="667"/>
      <c r="D12" s="660" t="str">
        <f>IF(ISBLANK('1b Formulář_kategorie podniku'!G13),"",'1b Formulář_kategorie podniku'!G13)</f>
        <v/>
      </c>
      <c r="E12" s="660"/>
      <c r="F12" s="66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8" t="s">
        <v>132</v>
      </c>
      <c r="C13" s="669"/>
      <c r="D13" s="662" t="str">
        <f>IF(ISBLANK('1b Formulář_kategorie podniku'!G13),"",IF('1b Formulář_kategorie podniku'!B46="Ano","Ne","Ano"))</f>
        <v/>
      </c>
      <c r="E13" s="662"/>
      <c r="F13" s="66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0" t="s">
        <v>230</v>
      </c>
      <c r="C17" s="672" t="s">
        <v>63</v>
      </c>
      <c r="D17" s="653"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6"/>
      <c r="C18" s="673"/>
      <c r="D18" s="654"/>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4" t="s">
        <v>241</v>
      </c>
      <c r="G21" s="675"/>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4"/>
      <c r="G22" s="675"/>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701" t="s">
        <v>14</v>
      </c>
      <c r="C23" s="702"/>
      <c r="D23" s="70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4" t="s">
        <v>200</v>
      </c>
      <c r="C25" s="653" t="s">
        <v>63</v>
      </c>
      <c r="D25" s="653" t="s">
        <v>66</v>
      </c>
      <c r="E25" s="27" t="str">
        <f ca="1">IF(OR(D15="kritéria B,C,D",D15="kritéria B,C,D,E"),"RELEVANTNÍ","NERELEVANTNÍ")</f>
        <v>NERELEVANTNÍ</v>
      </c>
      <c r="F25" s="2"/>
    </row>
    <row r="26" spans="1:16373" s="5" customFormat="1" ht="20.25" customHeight="1" x14ac:dyDescent="0.25">
      <c r="A26" s="3"/>
      <c r="B26" s="665"/>
      <c r="C26" s="654"/>
      <c r="D26" s="654"/>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7" t="s">
        <v>17</v>
      </c>
      <c r="C30" s="688"/>
      <c r="D30" s="688"/>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2" t="s">
        <v>63</v>
      </c>
      <c r="D32" s="652"/>
      <c r="E32" s="27" t="s">
        <v>47</v>
      </c>
      <c r="F32" s="2"/>
      <c r="G32" s="4"/>
    </row>
    <row r="33" spans="1:11" s="5" customFormat="1" ht="17.25" customHeight="1" x14ac:dyDescent="0.25">
      <c r="A33" s="3"/>
      <c r="B33" s="43" t="s">
        <v>242</v>
      </c>
      <c r="C33" s="651" t="s">
        <v>65</v>
      </c>
      <c r="D33" s="651"/>
      <c r="E33" s="35" t="s">
        <v>72</v>
      </c>
      <c r="F33" s="656" t="s">
        <v>244</v>
      </c>
      <c r="G33" s="657"/>
    </row>
    <row r="34" spans="1:11" s="5" customFormat="1" ht="28.5" x14ac:dyDescent="0.25">
      <c r="A34" s="3"/>
      <c r="B34" s="43" t="s">
        <v>243</v>
      </c>
      <c r="C34" s="651" t="s">
        <v>71</v>
      </c>
      <c r="D34" s="651"/>
      <c r="E34" s="35" t="s">
        <v>72</v>
      </c>
      <c r="F34" s="656"/>
      <c r="G34" s="657"/>
    </row>
    <row r="35" spans="1:11" s="5" customFormat="1" ht="17.25" customHeight="1" thickBot="1" x14ac:dyDescent="0.3">
      <c r="A35" s="3"/>
      <c r="B35" s="689" t="s">
        <v>19</v>
      </c>
      <c r="C35" s="690"/>
      <c r="D35" s="690"/>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2" t="s">
        <v>63</v>
      </c>
      <c r="D37" s="652"/>
      <c r="E37" s="27" t="s">
        <v>47</v>
      </c>
      <c r="F37" s="2"/>
      <c r="G37" s="4"/>
    </row>
    <row r="38" spans="1:11" s="5" customFormat="1" ht="32.25" customHeight="1" x14ac:dyDescent="0.25">
      <c r="A38" s="3"/>
      <c r="B38" s="43" t="s">
        <v>196</v>
      </c>
      <c r="C38" s="651" t="s">
        <v>71</v>
      </c>
      <c r="D38" s="651"/>
      <c r="E38" s="35" t="s">
        <v>72</v>
      </c>
      <c r="F38" s="2"/>
      <c r="G38" s="4"/>
    </row>
    <row r="39" spans="1:11" s="5" customFormat="1" ht="32.25" customHeight="1" x14ac:dyDescent="0.25">
      <c r="A39" s="3"/>
      <c r="B39" s="43" t="s">
        <v>197</v>
      </c>
      <c r="C39" s="651" t="s">
        <v>71</v>
      </c>
      <c r="D39" s="651"/>
      <c r="E39" s="35" t="s">
        <v>72</v>
      </c>
      <c r="F39" s="2"/>
      <c r="G39" s="4"/>
    </row>
    <row r="40" spans="1:11" s="5" customFormat="1" ht="17.25" customHeight="1" thickBot="1" x14ac:dyDescent="0.3">
      <c r="A40" s="3"/>
      <c r="B40" s="689" t="s">
        <v>20</v>
      </c>
      <c r="C40" s="690"/>
      <c r="D40" s="690"/>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93" t="s">
        <v>101</v>
      </c>
      <c r="C48" s="694"/>
      <c r="D48" s="694"/>
      <c r="E48" s="15" t="str">
        <f>IF((E46)=0,"NR",(E47/E46))</f>
        <v>NR</v>
      </c>
      <c r="F48" s="32" t="str">
        <f>IF((F46)=0,"NR",(F47/F46))</f>
        <v>NR</v>
      </c>
      <c r="G48" s="14"/>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93" t="s">
        <v>102</v>
      </c>
      <c r="C56" s="694"/>
      <c r="D56" s="694"/>
      <c r="E56" s="15"/>
      <c r="F56" s="32" t="str">
        <f>IF(F54=0,"NR",(F53+F54+F55)/F54)</f>
        <v>NR</v>
      </c>
      <c r="G56" s="14"/>
    </row>
    <row r="57" spans="1:11" s="5" customFormat="1" ht="17.25" customHeight="1" thickBot="1" x14ac:dyDescent="0.3">
      <c r="A57" s="3"/>
      <c r="B57" s="689" t="s">
        <v>126</v>
      </c>
      <c r="C57" s="690"/>
      <c r="D57" s="690"/>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623</v>
      </c>
      <c r="D2" s="704"/>
      <c r="E2" s="704"/>
      <c r="F2" s="704"/>
    </row>
    <row r="3" spans="1:16382" ht="5.25" customHeight="1" thickBot="1" x14ac:dyDescent="0.3">
      <c r="D3" s="39"/>
      <c r="E3" s="39"/>
      <c r="F3" s="40"/>
    </row>
    <row r="4" spans="1:16382" ht="17.25" customHeight="1" x14ac:dyDescent="0.25">
      <c r="A4" s="6" t="s">
        <v>85</v>
      </c>
      <c r="B4" s="670" t="s">
        <v>91</v>
      </c>
      <c r="C4" s="671"/>
      <c r="D4" s="660" t="str">
        <f>IF(ISBLANK('1b Formulář_kategorie podniku'!G7),"",'1b Formulář_kategorie podniku'!G7)</f>
        <v/>
      </c>
      <c r="E4" s="660"/>
      <c r="F4" s="661"/>
      <c r="G4" s="5"/>
    </row>
    <row r="5" spans="1:16382" ht="17.25" customHeight="1" x14ac:dyDescent="0.25">
      <c r="A5" s="1"/>
      <c r="B5" s="666" t="s">
        <v>1</v>
      </c>
      <c r="C5" s="667"/>
      <c r="D5" s="660" t="str">
        <f>IF(ISBLANK('1b Formulář_kategorie podniku'!G8),"",'1b Formulář_kategorie podniku'!G8)</f>
        <v/>
      </c>
      <c r="E5" s="660"/>
      <c r="F5" s="661"/>
      <c r="G5" s="7"/>
    </row>
    <row r="6" spans="1:16382" ht="17.25" customHeight="1" x14ac:dyDescent="0.25">
      <c r="A6" s="1"/>
      <c r="B6" s="666" t="s">
        <v>2</v>
      </c>
      <c r="C6" s="667"/>
      <c r="D6" s="660" t="str">
        <f>IF(ISBLANK('1b Formulář_kategorie podniku'!G9),"",'1b Formulář_kategorie podniku'!G9)</f>
        <v/>
      </c>
      <c r="E6" s="660"/>
      <c r="F6" s="661"/>
      <c r="G6" s="7"/>
    </row>
    <row r="7" spans="1:16382" ht="12.75" customHeight="1" x14ac:dyDescent="0.25">
      <c r="A7" s="1"/>
      <c r="B7" s="666" t="s">
        <v>628</v>
      </c>
      <c r="C7" s="667"/>
      <c r="D7" s="678" t="str">
        <f>IF(ISBLANK('1b Formulář_kategorie podniku'!G10),"",'1b Formulář_kategorie podniku'!G10)</f>
        <v/>
      </c>
      <c r="E7" s="678"/>
      <c r="F7" s="679"/>
      <c r="G7" s="8"/>
    </row>
    <row r="8" spans="1:16382" ht="30.75" customHeight="1" thickBot="1" x14ac:dyDescent="0.3">
      <c r="A8" s="1"/>
      <c r="B8" s="668" t="s">
        <v>470</v>
      </c>
      <c r="C8" s="669"/>
      <c r="D8" s="678" t="str">
        <f>IF(ISBLANK('1b Formulář_kategorie podniku'!G11),"",'1b Formulář_kategorie podniku'!G11)</f>
        <v/>
      </c>
      <c r="E8" s="678"/>
      <c r="F8" s="679"/>
      <c r="G8" s="8"/>
    </row>
    <row r="9" spans="1:16382" ht="9.9499999999999993" customHeight="1" thickBot="1" x14ac:dyDescent="0.3">
      <c r="A9" s="1"/>
      <c r="H9" s="10"/>
      <c r="I9" s="3"/>
    </row>
    <row r="10" spans="1:16382" ht="17.25" customHeight="1" thickBot="1" x14ac:dyDescent="0.3">
      <c r="A10" s="1"/>
      <c r="B10" s="670" t="s">
        <v>100</v>
      </c>
      <c r="C10" s="671"/>
      <c r="D10" s="709" t="str">
        <f>(IF(ISBLANK('1b Formulář_kategorie podniku'!G13),"",IF('1b Formulář_kategorie podniku'!N48="MSP","Ano","Ne")))</f>
        <v/>
      </c>
      <c r="E10" s="709"/>
      <c r="F10" s="710"/>
      <c r="I10" s="3"/>
    </row>
    <row r="11" spans="1:16382" s="5" customFormat="1" ht="33" customHeight="1" x14ac:dyDescent="0.25">
      <c r="A11" s="1"/>
      <c r="B11" s="658" t="s">
        <v>239</v>
      </c>
      <c r="C11" s="659"/>
      <c r="D11" s="709" t="str">
        <f ca="1">IF(ISBLANK('1b Formulář_kategorie podniku'!G10),"",IF(YEARFRAC(D7,TODAY())&lt;3,"Ano","Ne"))</f>
        <v/>
      </c>
      <c r="E11" s="709"/>
      <c r="F11" s="710"/>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6" t="s">
        <v>90</v>
      </c>
      <c r="C12" s="667"/>
      <c r="D12" s="660" t="str">
        <f>IF(ISBLANK('1b Formulář_kategorie podniku'!G13),"",'1b Formulář_kategorie podniku'!G13)</f>
        <v/>
      </c>
      <c r="E12" s="660"/>
      <c r="F12" s="66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8" t="s">
        <v>132</v>
      </c>
      <c r="C13" s="669"/>
      <c r="D13" s="662" t="str">
        <f>IF(ISBLANK('1b Formulář_kategorie podniku'!G13),"",IF('1b Formulář_kategorie podniku'!B46="Ano","Ne","Ano"))</f>
        <v/>
      </c>
      <c r="E13" s="662"/>
      <c r="F13" s="66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0" t="s">
        <v>231</v>
      </c>
      <c r="C17" s="672" t="s">
        <v>63</v>
      </c>
      <c r="D17" s="653"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6"/>
      <c r="C18" s="673"/>
      <c r="D18" s="654"/>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701" t="s">
        <v>14</v>
      </c>
      <c r="C23" s="702"/>
      <c r="D23" s="70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4" t="s">
        <v>201</v>
      </c>
      <c r="C25" s="653" t="s">
        <v>63</v>
      </c>
      <c r="D25" s="653" t="s">
        <v>66</v>
      </c>
      <c r="E25" s="27" t="str">
        <f ca="1">IF(OR(D15="kritéria B,C,D",D15="kritéria B,C,D,E"),"RELEVANTNÍ","NERELEVANTNÍ")</f>
        <v>NERELEVANTNÍ</v>
      </c>
      <c r="F25" s="2"/>
      <c r="G25" s="14"/>
      <c r="I25" s="3"/>
    </row>
    <row r="26" spans="1:16382" s="5" customFormat="1" ht="20.25" customHeight="1" x14ac:dyDescent="0.25">
      <c r="A26" s="3"/>
      <c r="B26" s="665"/>
      <c r="C26" s="654"/>
      <c r="D26" s="654"/>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7" t="s">
        <v>17</v>
      </c>
      <c r="C30" s="688"/>
      <c r="D30" s="688"/>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2" t="s">
        <v>63</v>
      </c>
      <c r="D32" s="652"/>
      <c r="E32" s="27" t="s">
        <v>47</v>
      </c>
      <c r="F32" s="2"/>
      <c r="G32" s="4"/>
      <c r="I32" s="3"/>
    </row>
    <row r="33" spans="1:11" s="5" customFormat="1" ht="17.25" customHeight="1" x14ac:dyDescent="0.25">
      <c r="A33" s="3"/>
      <c r="B33" s="43" t="s">
        <v>242</v>
      </c>
      <c r="C33" s="707" t="s">
        <v>65</v>
      </c>
      <c r="D33" s="708"/>
      <c r="E33" s="35" t="s">
        <v>72</v>
      </c>
      <c r="F33" s="656" t="s">
        <v>244</v>
      </c>
      <c r="G33" s="657"/>
      <c r="I33" s="3"/>
    </row>
    <row r="34" spans="1:11" s="5" customFormat="1" ht="23.1" customHeight="1" x14ac:dyDescent="0.25">
      <c r="A34" s="3"/>
      <c r="B34" s="43" t="s">
        <v>243</v>
      </c>
      <c r="C34" s="707" t="s">
        <v>71</v>
      </c>
      <c r="D34" s="708"/>
      <c r="E34" s="35" t="s">
        <v>72</v>
      </c>
      <c r="F34" s="656"/>
      <c r="G34" s="657"/>
      <c r="I34" s="3"/>
    </row>
    <row r="35" spans="1:11" s="5" customFormat="1" ht="17.25" customHeight="1" thickBot="1" x14ac:dyDescent="0.3">
      <c r="A35" s="3"/>
      <c r="B35" s="689" t="s">
        <v>19</v>
      </c>
      <c r="C35" s="690"/>
      <c r="D35" s="690"/>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2" t="s">
        <v>63</v>
      </c>
      <c r="D37" s="652"/>
      <c r="E37" s="27" t="s">
        <v>47</v>
      </c>
      <c r="F37" s="2"/>
      <c r="G37" s="4"/>
      <c r="I37" s="3"/>
    </row>
    <row r="38" spans="1:11" s="5" customFormat="1" ht="32.25" customHeight="1" x14ac:dyDescent="0.25">
      <c r="A38" s="3"/>
      <c r="B38" s="43" t="s">
        <v>196</v>
      </c>
      <c r="C38" s="651" t="s">
        <v>71</v>
      </c>
      <c r="D38" s="651"/>
      <c r="E38" s="35" t="s">
        <v>72</v>
      </c>
      <c r="F38" s="2"/>
      <c r="G38" s="4"/>
      <c r="I38" s="3"/>
    </row>
    <row r="39" spans="1:11" s="5" customFormat="1" ht="32.25" customHeight="1" x14ac:dyDescent="0.25">
      <c r="A39" s="3"/>
      <c r="B39" s="43" t="s">
        <v>197</v>
      </c>
      <c r="C39" s="651" t="s">
        <v>71</v>
      </c>
      <c r="D39" s="651"/>
      <c r="E39" s="35" t="s">
        <v>72</v>
      </c>
      <c r="F39" s="2"/>
      <c r="G39" s="4"/>
      <c r="I39" s="3"/>
    </row>
    <row r="40" spans="1:11" s="5" customFormat="1" ht="17.25" customHeight="1" thickBot="1" x14ac:dyDescent="0.3">
      <c r="A40" s="3"/>
      <c r="B40" s="689" t="s">
        <v>20</v>
      </c>
      <c r="C40" s="690"/>
      <c r="D40" s="690"/>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93" t="s">
        <v>101</v>
      </c>
      <c r="C48" s="694"/>
      <c r="D48" s="694"/>
      <c r="E48" s="15" t="str">
        <f>IF((E46)=0,"NR",(E47/E46))</f>
        <v>NR</v>
      </c>
      <c r="F48" s="32" t="str">
        <f>IF((F46)=0,"NR",(F47/F46))</f>
        <v>NR</v>
      </c>
      <c r="G48" s="14"/>
      <c r="I48" s="3"/>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93" t="s">
        <v>102</v>
      </c>
      <c r="C56" s="694"/>
      <c r="D56" s="694"/>
      <c r="E56" s="15" t="str">
        <f>IF(E54=0,"NR",(E53+E54+E55)/E54)</f>
        <v>NR</v>
      </c>
      <c r="F56" s="32" t="str">
        <f>IF(F54=0,"NR",(F53+F54+F55)/F54)</f>
        <v>NR</v>
      </c>
      <c r="G56" s="14"/>
    </row>
    <row r="57" spans="1:11" s="5" customFormat="1" ht="17.25" customHeight="1" thickBot="1" x14ac:dyDescent="0.3">
      <c r="A57" s="3"/>
      <c r="B57" s="689" t="s">
        <v>126</v>
      </c>
      <c r="C57" s="690"/>
      <c r="D57" s="69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3" t="s">
        <v>642</v>
      </c>
      <c r="D2" s="713"/>
      <c r="E2" s="713"/>
      <c r="F2" s="713"/>
    </row>
    <row r="3" spans="1:8" ht="5.25" customHeight="1" thickBot="1" x14ac:dyDescent="0.3"/>
    <row r="4" spans="1:8" ht="17.25" customHeight="1" x14ac:dyDescent="0.25">
      <c r="A4" s="286" t="s">
        <v>85</v>
      </c>
      <c r="B4" s="627" t="s">
        <v>91</v>
      </c>
      <c r="C4" s="628"/>
      <c r="D4" s="631" t="str">
        <f>IF(ISBLANK('1b Formulář_kategorie podniku'!G25),"",'1b Formulář_kategorie podniku'!G25)</f>
        <v/>
      </c>
      <c r="E4" s="631"/>
      <c r="F4" s="632"/>
      <c r="G4" s="283"/>
    </row>
    <row r="5" spans="1:8" ht="17.25" customHeight="1" x14ac:dyDescent="0.25">
      <c r="A5" s="279"/>
      <c r="B5" s="615" t="s">
        <v>647</v>
      </c>
      <c r="C5" s="616"/>
      <c r="D5" s="613" t="str">
        <f>IF(ISBLANK('1b Formulář_kategorie podniku'!G26),"",'1b Formulář_kategorie podniku'!G26)</f>
        <v/>
      </c>
      <c r="E5" s="613"/>
      <c r="F5" s="614"/>
      <c r="G5" s="287"/>
    </row>
    <row r="6" spans="1:8" ht="17.25" customHeight="1" thickBot="1" x14ac:dyDescent="0.3">
      <c r="A6" s="279"/>
      <c r="B6" s="711" t="s">
        <v>648</v>
      </c>
      <c r="C6" s="712"/>
      <c r="D6" s="623" t="str">
        <f>IF(ISBLANK('1b Formulář_kategorie podniku'!G27),"",'1b Formulář_kategorie podniku'!G27)</f>
        <v/>
      </c>
      <c r="E6" s="623"/>
      <c r="F6" s="624"/>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0" t="s">
        <v>63</v>
      </c>
      <c r="D9" s="610"/>
      <c r="E9" s="290" t="s">
        <v>47</v>
      </c>
      <c r="F9" s="280"/>
      <c r="G9" s="282"/>
    </row>
    <row r="10" spans="1:8" s="283" customFormat="1" ht="17.25" customHeight="1" x14ac:dyDescent="0.25">
      <c r="A10" s="281"/>
      <c r="B10" s="299" t="s">
        <v>242</v>
      </c>
      <c r="C10" s="605" t="s">
        <v>65</v>
      </c>
      <c r="D10" s="605"/>
      <c r="E10" s="35" t="s">
        <v>72</v>
      </c>
    </row>
    <row r="11" spans="1:8" s="283" customFormat="1" ht="28.5" x14ac:dyDescent="0.25">
      <c r="A11" s="281"/>
      <c r="B11" s="299" t="s">
        <v>243</v>
      </c>
      <c r="C11" s="605" t="s">
        <v>71</v>
      </c>
      <c r="D11" s="605"/>
      <c r="E11" s="35" t="s">
        <v>72</v>
      </c>
    </row>
    <row r="12" spans="1:8" s="283" customFormat="1" ht="17.25" customHeight="1" thickBot="1" x14ac:dyDescent="0.3">
      <c r="A12" s="281"/>
      <c r="B12" s="596" t="s">
        <v>19</v>
      </c>
      <c r="C12" s="597"/>
      <c r="D12" s="597"/>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0" t="s">
        <v>63</v>
      </c>
      <c r="D14" s="610"/>
      <c r="E14" s="290" t="s">
        <v>47</v>
      </c>
      <c r="F14" s="280"/>
      <c r="G14" s="282"/>
    </row>
    <row r="15" spans="1:8" s="283" customFormat="1" ht="32.25" customHeight="1" x14ac:dyDescent="0.25">
      <c r="A15" s="281"/>
      <c r="B15" s="299" t="s">
        <v>196</v>
      </c>
      <c r="C15" s="605" t="s">
        <v>71</v>
      </c>
      <c r="D15" s="605"/>
      <c r="E15" s="35" t="s">
        <v>72</v>
      </c>
      <c r="F15" s="280"/>
      <c r="G15" s="282"/>
    </row>
    <row r="16" spans="1:8" s="283" customFormat="1" ht="32.25" customHeight="1" x14ac:dyDescent="0.25">
      <c r="A16" s="281"/>
      <c r="B16" s="299" t="s">
        <v>197</v>
      </c>
      <c r="C16" s="605" t="s">
        <v>71</v>
      </c>
      <c r="D16" s="605"/>
      <c r="E16" s="35" t="s">
        <v>72</v>
      </c>
      <c r="F16" s="280"/>
      <c r="G16" s="282"/>
    </row>
    <row r="17" spans="1:7" s="283" customFormat="1" ht="17.25" customHeight="1" thickBot="1" x14ac:dyDescent="0.3">
      <c r="A17" s="281"/>
      <c r="B17" s="596" t="s">
        <v>20</v>
      </c>
      <c r="C17" s="597"/>
      <c r="D17" s="597"/>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14" t="s">
        <v>624</v>
      </c>
      <c r="D2" s="714"/>
      <c r="E2" s="714"/>
      <c r="F2" s="714"/>
    </row>
    <row r="3" spans="1:16382" ht="5.25" customHeight="1" thickBot="1" x14ac:dyDescent="0.3"/>
    <row r="4" spans="1:16382" ht="17.25" customHeight="1" x14ac:dyDescent="0.25">
      <c r="A4" s="286" t="s">
        <v>85</v>
      </c>
      <c r="B4" s="627" t="s">
        <v>91</v>
      </c>
      <c r="C4" s="628"/>
      <c r="D4" s="613" t="str">
        <f>IF(ISBLANK('1b Formulář_kategorie podniku'!G7),"",'1b Formulář_kategorie podniku'!G7)</f>
        <v/>
      </c>
      <c r="E4" s="613"/>
      <c r="F4" s="614"/>
      <c r="G4" s="283"/>
    </row>
    <row r="5" spans="1:16382" ht="17.25" customHeight="1" x14ac:dyDescent="0.25">
      <c r="B5" s="615" t="s">
        <v>1</v>
      </c>
      <c r="C5" s="616"/>
      <c r="D5" s="613" t="str">
        <f>IF(ISBLANK('1b Formulář_kategorie podniku'!G8),"",'1b Formulář_kategorie podniku'!G8)</f>
        <v/>
      </c>
      <c r="E5" s="613"/>
      <c r="F5" s="614"/>
      <c r="G5" s="287"/>
    </row>
    <row r="6" spans="1:16382" ht="17.25" customHeight="1" x14ac:dyDescent="0.25">
      <c r="B6" s="615" t="s">
        <v>2</v>
      </c>
      <c r="C6" s="616"/>
      <c r="D6" s="613" t="str">
        <f>IF(ISBLANK('1b Formulář_kategorie podniku'!G9),"",'1b Formulář_kategorie podniku'!G9)</f>
        <v/>
      </c>
      <c r="E6" s="613"/>
      <c r="F6" s="614"/>
      <c r="G6" s="287"/>
    </row>
    <row r="7" spans="1:16382" ht="17.25" customHeight="1" x14ac:dyDescent="0.25">
      <c r="B7" s="615" t="s">
        <v>628</v>
      </c>
      <c r="C7" s="616"/>
      <c r="D7" s="629" t="str">
        <f>IF(ISBLANK('1b Formulář_kategorie podniku'!G10),"",'1b Formulář_kategorie podniku'!G10)</f>
        <v/>
      </c>
      <c r="E7" s="629"/>
      <c r="F7" s="630"/>
      <c r="G7" s="288"/>
    </row>
    <row r="8" spans="1:16382" ht="30.75" customHeight="1" x14ac:dyDescent="0.25">
      <c r="B8" s="615" t="s">
        <v>470</v>
      </c>
      <c r="C8" s="616"/>
      <c r="D8" s="629" t="str">
        <f>IF(ISBLANK('1b Formulář_kategorie podniku'!G11),"",'1b Formulář_kategorie podniku'!G11)</f>
        <v/>
      </c>
      <c r="E8" s="629"/>
      <c r="F8" s="630"/>
      <c r="G8" s="288"/>
    </row>
    <row r="9" spans="1:16382" ht="30.75" customHeight="1" thickBot="1" x14ac:dyDescent="0.3">
      <c r="B9" s="711" t="s">
        <v>472</v>
      </c>
      <c r="C9" s="712"/>
      <c r="D9" s="794"/>
      <c r="E9" s="794"/>
      <c r="F9" s="795"/>
    </row>
    <row r="10" spans="1:16382" ht="9.9499999999999993" customHeight="1" thickBot="1" x14ac:dyDescent="0.3">
      <c r="C10" s="289"/>
      <c r="I10" s="285"/>
    </row>
    <row r="11" spans="1:16382" ht="17.25" customHeight="1" x14ac:dyDescent="0.25">
      <c r="B11" s="627" t="s">
        <v>235</v>
      </c>
      <c r="C11" s="628"/>
      <c r="D11" s="787" t="s">
        <v>72</v>
      </c>
      <c r="E11" s="788"/>
      <c r="F11" s="789"/>
    </row>
    <row r="12" spans="1:16382" s="283" customFormat="1" ht="33" customHeight="1" x14ac:dyDescent="0.25">
      <c r="A12" s="279"/>
      <c r="B12" s="611" t="s">
        <v>238</v>
      </c>
      <c r="C12" s="612"/>
      <c r="D12" s="787" t="s">
        <v>72</v>
      </c>
      <c r="E12" s="788"/>
      <c r="F12" s="789"/>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15" t="s">
        <v>237</v>
      </c>
      <c r="C13" s="616"/>
      <c r="D13" s="787" t="s">
        <v>72</v>
      </c>
      <c r="E13" s="788"/>
      <c r="F13" s="789"/>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15" t="s">
        <v>236</v>
      </c>
      <c r="C14" s="616"/>
      <c r="D14" s="787" t="s">
        <v>72</v>
      </c>
      <c r="E14" s="788"/>
      <c r="F14" s="789"/>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90" t="s">
        <v>202</v>
      </c>
      <c r="C15" s="791"/>
      <c r="D15" s="787" t="s">
        <v>72</v>
      </c>
      <c r="E15" s="788"/>
      <c r="F15" s="789"/>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25" t="s">
        <v>103</v>
      </c>
      <c r="C17" s="626"/>
      <c r="D17" s="61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20"/>
      <c r="F17" s="792" t="s">
        <v>247</v>
      </c>
      <c r="G17" s="793"/>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06" t="s">
        <v>131</v>
      </c>
      <c r="C19" s="732" t="s">
        <v>63</v>
      </c>
      <c r="D19" s="734"/>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7"/>
      <c r="C20" s="796"/>
      <c r="D20" s="79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9" t="s">
        <v>50</v>
      </c>
      <c r="D21" s="76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9" t="s">
        <v>50</v>
      </c>
      <c r="D22" s="760"/>
      <c r="E22" s="362">
        <f>F67</f>
        <v>0</v>
      </c>
    </row>
    <row r="23" spans="1:16382" ht="17.25" customHeight="1" x14ac:dyDescent="0.25">
      <c r="B23" s="295" t="s">
        <v>73</v>
      </c>
      <c r="C23" s="759" t="s">
        <v>50</v>
      </c>
      <c r="D23" s="760"/>
      <c r="E23" s="362">
        <f>G67</f>
        <v>0</v>
      </c>
    </row>
    <row r="24" spans="1:16382" ht="17.25" customHeight="1" thickBot="1" x14ac:dyDescent="0.3">
      <c r="B24" s="596" t="s">
        <v>14</v>
      </c>
      <c r="C24" s="597"/>
      <c r="D24" s="597"/>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06" t="s">
        <v>130</v>
      </c>
      <c r="C26" s="732" t="s">
        <v>63</v>
      </c>
      <c r="D26" s="734"/>
      <c r="E26" s="290" t="str">
        <f>IF(OR(D17="kritéria B,C,D,E",D17="kritéria B,C,D",D17="kritéria A,B,C,D",D17="kritéria A,B,C,D,E"),"RELEVANTNÍ","NERELEVANTNÍ")</f>
        <v>NERELEVANTNÍ</v>
      </c>
      <c r="F26" s="280"/>
      <c r="G26" s="282"/>
    </row>
    <row r="27" spans="1:16382" s="283" customFormat="1" ht="20.25" customHeight="1" x14ac:dyDescent="0.25">
      <c r="A27" s="279"/>
      <c r="B27" s="607"/>
      <c r="C27" s="796"/>
      <c r="D27" s="797"/>
      <c r="E27" s="291" t="str">
        <f>IF($D$8&gt;1,$D$8,"")</f>
        <v/>
      </c>
      <c r="F27" s="280"/>
      <c r="G27" s="282"/>
    </row>
    <row r="28" spans="1:16382" s="283" customFormat="1" ht="29.25" customHeight="1" x14ac:dyDescent="0.25">
      <c r="A28" s="279"/>
      <c r="B28" s="295" t="s">
        <v>15</v>
      </c>
      <c r="C28" s="759" t="s">
        <v>467</v>
      </c>
      <c r="D28" s="760"/>
      <c r="E28" s="362">
        <f>+E99</f>
        <v>0</v>
      </c>
      <c r="F28" s="280"/>
      <c r="G28" s="282"/>
    </row>
    <row r="29" spans="1:16382" s="283" customFormat="1" ht="17.25" customHeight="1" x14ac:dyDescent="0.25">
      <c r="A29" s="279"/>
      <c r="B29" s="295" t="s">
        <v>10</v>
      </c>
      <c r="C29" s="759" t="s">
        <v>50</v>
      </c>
      <c r="D29" s="760"/>
      <c r="E29" s="362">
        <f>H99</f>
        <v>0</v>
      </c>
      <c r="F29" s="280"/>
      <c r="G29" s="282"/>
    </row>
    <row r="30" spans="1:16382" s="283" customFormat="1" ht="28.5" customHeight="1" x14ac:dyDescent="0.25">
      <c r="A30" s="279"/>
      <c r="B30" s="295" t="s">
        <v>12</v>
      </c>
      <c r="C30" s="759" t="s">
        <v>467</v>
      </c>
      <c r="D30" s="760"/>
      <c r="E30" s="362">
        <f>I99</f>
        <v>0</v>
      </c>
      <c r="F30" s="280"/>
      <c r="G30" s="282"/>
    </row>
    <row r="31" spans="1:16382" s="283" customFormat="1" ht="17.25" customHeight="1" thickBot="1" x14ac:dyDescent="0.3">
      <c r="A31" s="279"/>
      <c r="B31" s="596" t="s">
        <v>17</v>
      </c>
      <c r="C31" s="597"/>
      <c r="D31" s="597"/>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0" t="s">
        <v>63</v>
      </c>
      <c r="D33" s="610"/>
      <c r="E33" s="290" t="s">
        <v>47</v>
      </c>
      <c r="F33" s="280"/>
      <c r="G33" s="282"/>
    </row>
    <row r="34" spans="1:7" s="283" customFormat="1" ht="17.25" customHeight="1" x14ac:dyDescent="0.25">
      <c r="A34" s="279"/>
      <c r="B34" s="299" t="s">
        <v>199</v>
      </c>
      <c r="C34" s="605" t="s">
        <v>65</v>
      </c>
      <c r="D34" s="605"/>
      <c r="E34" s="120" t="s">
        <v>72</v>
      </c>
      <c r="F34" s="280"/>
      <c r="G34" s="282"/>
    </row>
    <row r="35" spans="1:7" s="283" customFormat="1" ht="26.25" customHeight="1" x14ac:dyDescent="0.25">
      <c r="A35" s="279"/>
      <c r="B35" s="299" t="s">
        <v>195</v>
      </c>
      <c r="C35" s="605" t="s">
        <v>71</v>
      </c>
      <c r="D35" s="605"/>
      <c r="E35" s="120" t="s">
        <v>72</v>
      </c>
      <c r="F35" s="280"/>
      <c r="G35" s="282"/>
    </row>
    <row r="36" spans="1:7" s="283" customFormat="1" ht="17.25" customHeight="1" thickBot="1" x14ac:dyDescent="0.3">
      <c r="A36" s="279"/>
      <c r="B36" s="596" t="s">
        <v>19</v>
      </c>
      <c r="C36" s="597"/>
      <c r="D36" s="597"/>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0" t="s">
        <v>63</v>
      </c>
      <c r="D38" s="610"/>
      <c r="E38" s="290" t="s">
        <v>47</v>
      </c>
      <c r="F38" s="280"/>
      <c r="G38" s="282"/>
    </row>
    <row r="39" spans="1:7" s="283" customFormat="1" ht="32.25" customHeight="1" x14ac:dyDescent="0.25">
      <c r="A39" s="279"/>
      <c r="B39" s="299" t="s">
        <v>196</v>
      </c>
      <c r="C39" s="605" t="s">
        <v>71</v>
      </c>
      <c r="D39" s="605"/>
      <c r="E39" s="120" t="s">
        <v>72</v>
      </c>
      <c r="F39" s="280"/>
      <c r="G39" s="282"/>
    </row>
    <row r="40" spans="1:7" s="283" customFormat="1" ht="32.25" customHeight="1" x14ac:dyDescent="0.25">
      <c r="A40" s="279"/>
      <c r="B40" s="299" t="s">
        <v>197</v>
      </c>
      <c r="C40" s="605" t="s">
        <v>71</v>
      </c>
      <c r="D40" s="605"/>
      <c r="E40" s="120" t="s">
        <v>72</v>
      </c>
      <c r="F40" s="280"/>
      <c r="G40" s="282"/>
    </row>
    <row r="41" spans="1:7" s="283" customFormat="1" ht="17.25" customHeight="1" thickBot="1" x14ac:dyDescent="0.3">
      <c r="A41" s="279"/>
      <c r="B41" s="596" t="s">
        <v>20</v>
      </c>
      <c r="C41" s="597"/>
      <c r="D41" s="597"/>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8" t="s">
        <v>123</v>
      </c>
      <c r="C43" s="599"/>
      <c r="D43" s="600"/>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61" t="s">
        <v>63</v>
      </c>
      <c r="D45" s="762"/>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9" t="s">
        <v>467</v>
      </c>
      <c r="D46" s="760"/>
      <c r="E46" s="363">
        <f>E131+E99+E67</f>
        <v>0</v>
      </c>
      <c r="F46" s="362">
        <f>+E82+E114+E146</f>
        <v>0</v>
      </c>
      <c r="G46" s="301"/>
    </row>
    <row r="47" spans="1:7" s="283" customFormat="1" ht="28.5" customHeight="1" x14ac:dyDescent="0.25">
      <c r="A47" s="279"/>
      <c r="B47" s="295" t="s">
        <v>118</v>
      </c>
      <c r="C47" s="759" t="s">
        <v>467</v>
      </c>
      <c r="D47" s="760"/>
      <c r="E47" s="363">
        <f>J131+J67+J99</f>
        <v>0</v>
      </c>
      <c r="F47" s="362">
        <f>J146+J82+J114</f>
        <v>0</v>
      </c>
      <c r="G47" s="301"/>
    </row>
    <row r="48" spans="1:7" s="283" customFormat="1" ht="17.25" customHeight="1" x14ac:dyDescent="0.25">
      <c r="A48" s="279"/>
      <c r="B48" s="601" t="s">
        <v>101</v>
      </c>
      <c r="C48" s="602"/>
      <c r="D48" s="602"/>
      <c r="E48" s="309" t="str">
        <f>IF((E46)=0,"NR",(E47/E46))</f>
        <v>NR</v>
      </c>
      <c r="F48" s="310" t="str">
        <f>IF((F46)=0,"NR",(F47/F46))</f>
        <v>NR</v>
      </c>
      <c r="G48" s="301"/>
    </row>
    <row r="49" spans="1:14" s="283" customFormat="1" ht="17.25" customHeight="1" thickBot="1" x14ac:dyDescent="0.3">
      <c r="A49" s="279"/>
      <c r="B49" s="596" t="s">
        <v>22</v>
      </c>
      <c r="C49" s="597"/>
      <c r="D49" s="597"/>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61" t="s">
        <v>63</v>
      </c>
      <c r="D51" s="762"/>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9" t="s">
        <v>468</v>
      </c>
      <c r="D52" s="760"/>
      <c r="E52" s="363">
        <f>K131+K67+K99</f>
        <v>0</v>
      </c>
      <c r="F52" s="362">
        <f>K146+K82+K114</f>
        <v>0</v>
      </c>
      <c r="G52" s="301"/>
    </row>
    <row r="53" spans="1:14" s="283" customFormat="1" ht="27.75" customHeight="1" x14ac:dyDescent="0.25">
      <c r="A53" s="279"/>
      <c r="B53" s="295" t="s">
        <v>25</v>
      </c>
      <c r="C53" s="759" t="s">
        <v>468</v>
      </c>
      <c r="D53" s="760"/>
      <c r="E53" s="363">
        <f>L131+L99+L67</f>
        <v>0</v>
      </c>
      <c r="F53" s="362">
        <f>L146+L82+L114</f>
        <v>0</v>
      </c>
      <c r="G53" s="301"/>
    </row>
    <row r="54" spans="1:14" s="283" customFormat="1" ht="27.75" customHeight="1" x14ac:dyDescent="0.25">
      <c r="A54" s="279"/>
      <c r="B54" s="295" t="s">
        <v>27</v>
      </c>
      <c r="C54" s="759" t="s">
        <v>468</v>
      </c>
      <c r="D54" s="760"/>
      <c r="E54" s="363">
        <f>M131+M67+M99</f>
        <v>0</v>
      </c>
      <c r="F54" s="362">
        <f>M146+M82+M114</f>
        <v>0</v>
      </c>
      <c r="G54" s="301"/>
    </row>
    <row r="55" spans="1:14" s="283" customFormat="1" ht="17.25" customHeight="1" x14ac:dyDescent="0.25">
      <c r="A55" s="279"/>
      <c r="B55" s="601" t="s">
        <v>102</v>
      </c>
      <c r="C55" s="602"/>
      <c r="D55" s="602"/>
      <c r="E55" s="309" t="str">
        <f>IF(E53=0,"NR",(E52+E53+E54)/E53)</f>
        <v>NR</v>
      </c>
      <c r="F55" s="310" t="str">
        <f>IF(F53=0,"NR",(F52+F53+F54)/F53)</f>
        <v>NR</v>
      </c>
      <c r="G55" s="301"/>
    </row>
    <row r="56" spans="1:14" s="283" customFormat="1" ht="17.25" customHeight="1" thickBot="1" x14ac:dyDescent="0.3">
      <c r="A56" s="279"/>
      <c r="B56" s="596" t="s">
        <v>126</v>
      </c>
      <c r="C56" s="597"/>
      <c r="D56" s="597"/>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7" t="s">
        <v>29</v>
      </c>
      <c r="C58" s="758"/>
      <c r="D58" s="758"/>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93" t="s">
        <v>127</v>
      </c>
      <c r="C60" s="594"/>
      <c r="D60" s="595"/>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15" t="s">
        <v>232</v>
      </c>
      <c r="B63" s="745" t="s">
        <v>245</v>
      </c>
      <c r="C63" s="746"/>
      <c r="D63" s="746"/>
      <c r="E63" s="746"/>
      <c r="F63" s="746"/>
      <c r="G63" s="746"/>
      <c r="H63" s="746"/>
      <c r="I63" s="746"/>
      <c r="J63" s="746"/>
      <c r="K63" s="746"/>
      <c r="L63" s="746"/>
      <c r="M63" s="747"/>
      <c r="N63" s="328"/>
    </row>
    <row r="64" spans="1:14" s="283" customFormat="1" ht="20.25" customHeight="1" x14ac:dyDescent="0.25">
      <c r="A64" s="715"/>
      <c r="B64" s="331" t="s">
        <v>84</v>
      </c>
      <c r="C64" s="741" t="str">
        <f>D8</f>
        <v/>
      </c>
      <c r="D64" s="741"/>
      <c r="E64" s="742" t="s">
        <v>98</v>
      </c>
      <c r="F64" s="742"/>
      <c r="G64" s="742"/>
      <c r="H64" s="742"/>
      <c r="I64" s="742"/>
      <c r="J64" s="742"/>
      <c r="K64" s="743" t="s">
        <v>99</v>
      </c>
      <c r="L64" s="743"/>
      <c r="M64" s="744"/>
      <c r="N64" s="328"/>
    </row>
    <row r="65" spans="1:14" s="283" customFormat="1" ht="60" customHeight="1" x14ac:dyDescent="0.25">
      <c r="A65" s="715"/>
      <c r="B65" s="723" t="s">
        <v>74</v>
      </c>
      <c r="C65" s="725" t="s">
        <v>406</v>
      </c>
      <c r="D65" s="72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15"/>
      <c r="B66" s="724"/>
      <c r="C66" s="726"/>
      <c r="D66" s="728"/>
      <c r="E66" s="729" t="s">
        <v>94</v>
      </c>
      <c r="F66" s="730"/>
      <c r="G66" s="730"/>
      <c r="H66" s="730"/>
      <c r="I66" s="730"/>
      <c r="J66" s="730"/>
      <c r="K66" s="730"/>
      <c r="L66" s="730"/>
      <c r="M66" s="731"/>
      <c r="N66" s="330"/>
    </row>
    <row r="67" spans="1:14" s="341" customFormat="1" ht="15.95" customHeight="1" x14ac:dyDescent="0.25">
      <c r="A67" s="715"/>
      <c r="B67" s="335" t="s">
        <v>77</v>
      </c>
      <c r="C67" s="336"/>
      <c r="D67" s="337"/>
      <c r="E67" s="338">
        <f>SUM(E68:E77)</f>
        <v>0</v>
      </c>
      <c r="F67" s="338">
        <f>SUM(F68:F77)</f>
        <v>0</v>
      </c>
      <c r="G67" s="338">
        <f>SUM(G68:G77)</f>
        <v>0</v>
      </c>
      <c r="H67" s="751" t="s">
        <v>96</v>
      </c>
      <c r="I67" s="752"/>
      <c r="J67" s="338">
        <f>SUM(J68:J77)</f>
        <v>0</v>
      </c>
      <c r="K67" s="338">
        <f>SUM(K68:K77)</f>
        <v>0</v>
      </c>
      <c r="L67" s="338">
        <f>SUM(L68:L77)</f>
        <v>0</v>
      </c>
      <c r="M67" s="339">
        <f>SUM(M68:M77)</f>
        <v>0</v>
      </c>
      <c r="N67" s="340"/>
    </row>
    <row r="68" spans="1:14" s="279" customFormat="1" ht="15.95" customHeight="1" x14ac:dyDescent="0.25">
      <c r="A68" s="715"/>
      <c r="B68" s="121" t="s">
        <v>117</v>
      </c>
      <c r="C68" s="122"/>
      <c r="D68" s="122"/>
      <c r="E68" s="123"/>
      <c r="F68" s="123"/>
      <c r="G68" s="124"/>
      <c r="H68" s="753"/>
      <c r="I68" s="754"/>
      <c r="J68" s="123"/>
      <c r="K68" s="123"/>
      <c r="L68" s="123"/>
      <c r="M68" s="133"/>
      <c r="N68" s="326"/>
    </row>
    <row r="69" spans="1:14" s="279" customFormat="1" ht="15.95" customHeight="1" x14ac:dyDescent="0.25">
      <c r="A69" s="715"/>
      <c r="B69" s="121" t="s">
        <v>75</v>
      </c>
      <c r="C69" s="125"/>
      <c r="D69" s="122"/>
      <c r="E69" s="123"/>
      <c r="F69" s="126"/>
      <c r="G69" s="124"/>
      <c r="H69" s="753"/>
      <c r="I69" s="754"/>
      <c r="J69" s="134"/>
      <c r="K69" s="134"/>
      <c r="L69" s="123"/>
      <c r="M69" s="133"/>
      <c r="N69" s="326"/>
    </row>
    <row r="70" spans="1:14" s="279" customFormat="1" ht="15.95" customHeight="1" x14ac:dyDescent="0.25">
      <c r="A70" s="715"/>
      <c r="B70" s="121" t="s">
        <v>76</v>
      </c>
      <c r="C70" s="125"/>
      <c r="D70" s="122"/>
      <c r="E70" s="123"/>
      <c r="F70" s="126"/>
      <c r="G70" s="124"/>
      <c r="H70" s="753"/>
      <c r="I70" s="754"/>
      <c r="J70" s="134"/>
      <c r="K70" s="134"/>
      <c r="L70" s="123"/>
      <c r="M70" s="133"/>
      <c r="N70" s="326"/>
    </row>
    <row r="71" spans="1:14" s="279" customFormat="1" ht="15.95" customHeight="1" x14ac:dyDescent="0.25">
      <c r="A71" s="715"/>
      <c r="B71" s="121" t="s">
        <v>78</v>
      </c>
      <c r="C71" s="125"/>
      <c r="D71" s="122"/>
      <c r="E71" s="123"/>
      <c r="F71" s="126"/>
      <c r="G71" s="124"/>
      <c r="H71" s="753"/>
      <c r="I71" s="754"/>
      <c r="J71" s="134"/>
      <c r="K71" s="134"/>
      <c r="L71" s="123"/>
      <c r="M71" s="133"/>
      <c r="N71" s="326"/>
    </row>
    <row r="72" spans="1:14" s="279" customFormat="1" ht="15.95" customHeight="1" x14ac:dyDescent="0.25">
      <c r="A72" s="715"/>
      <c r="B72" s="121" t="s">
        <v>79</v>
      </c>
      <c r="C72" s="125"/>
      <c r="D72" s="122"/>
      <c r="E72" s="123"/>
      <c r="F72" s="126"/>
      <c r="G72" s="124"/>
      <c r="H72" s="753"/>
      <c r="I72" s="754"/>
      <c r="J72" s="134"/>
      <c r="K72" s="134"/>
      <c r="L72" s="123"/>
      <c r="M72" s="133"/>
      <c r="N72" s="326"/>
    </row>
    <row r="73" spans="1:14" s="279" customFormat="1" ht="15.95" customHeight="1" x14ac:dyDescent="0.25">
      <c r="A73" s="715"/>
      <c r="B73" s="121" t="s">
        <v>80</v>
      </c>
      <c r="C73" s="125"/>
      <c r="D73" s="122"/>
      <c r="E73" s="123"/>
      <c r="F73" s="126"/>
      <c r="G73" s="124"/>
      <c r="H73" s="753"/>
      <c r="I73" s="754"/>
      <c r="J73" s="134"/>
      <c r="K73" s="134"/>
      <c r="L73" s="123"/>
      <c r="M73" s="133"/>
      <c r="N73" s="326"/>
    </row>
    <row r="74" spans="1:14" s="279" customFormat="1" ht="15.95" customHeight="1" x14ac:dyDescent="0.25">
      <c r="A74" s="715"/>
      <c r="B74" s="121" t="s">
        <v>81</v>
      </c>
      <c r="C74" s="125"/>
      <c r="D74" s="122"/>
      <c r="E74" s="123"/>
      <c r="F74" s="126"/>
      <c r="G74" s="124"/>
      <c r="H74" s="753"/>
      <c r="I74" s="754"/>
      <c r="J74" s="134"/>
      <c r="K74" s="134"/>
      <c r="L74" s="123"/>
      <c r="M74" s="133"/>
      <c r="N74" s="326"/>
    </row>
    <row r="75" spans="1:14" s="279" customFormat="1" ht="15.95" customHeight="1" x14ac:dyDescent="0.25">
      <c r="A75" s="715"/>
      <c r="B75" s="121" t="s">
        <v>82</v>
      </c>
      <c r="C75" s="125"/>
      <c r="D75" s="122"/>
      <c r="E75" s="123"/>
      <c r="F75" s="126"/>
      <c r="G75" s="124"/>
      <c r="H75" s="753"/>
      <c r="I75" s="754"/>
      <c r="J75" s="134"/>
      <c r="K75" s="134"/>
      <c r="L75" s="123"/>
      <c r="M75" s="133"/>
      <c r="N75" s="326"/>
    </row>
    <row r="76" spans="1:14" s="279" customFormat="1" ht="15.95" customHeight="1" x14ac:dyDescent="0.25">
      <c r="A76" s="715"/>
      <c r="B76" s="121" t="s">
        <v>83</v>
      </c>
      <c r="C76" s="125"/>
      <c r="D76" s="122"/>
      <c r="E76" s="123"/>
      <c r="F76" s="126"/>
      <c r="G76" s="124"/>
      <c r="H76" s="753"/>
      <c r="I76" s="754"/>
      <c r="J76" s="134"/>
      <c r="K76" s="134"/>
      <c r="L76" s="123"/>
      <c r="M76" s="133"/>
      <c r="N76" s="326"/>
    </row>
    <row r="77" spans="1:14" s="279" customFormat="1" ht="17.100000000000001" customHeight="1" thickBot="1" x14ac:dyDescent="0.3">
      <c r="A77" s="715"/>
      <c r="B77" s="127" t="s">
        <v>116</v>
      </c>
      <c r="C77" s="128"/>
      <c r="D77" s="129"/>
      <c r="E77" s="130"/>
      <c r="F77" s="131"/>
      <c r="G77" s="132"/>
      <c r="H77" s="755"/>
      <c r="I77" s="756"/>
      <c r="J77" s="135"/>
      <c r="K77" s="135"/>
      <c r="L77" s="130"/>
      <c r="M77" s="136"/>
      <c r="N77" s="326"/>
    </row>
    <row r="78" spans="1:14" ht="15" thickBot="1" x14ac:dyDescent="0.3">
      <c r="A78" s="715"/>
      <c r="N78" s="328"/>
    </row>
    <row r="79" spans="1:14" ht="20.25" customHeight="1" x14ac:dyDescent="0.25">
      <c r="A79" s="715"/>
      <c r="B79" s="331" t="s">
        <v>84</v>
      </c>
      <c r="C79" s="741" t="str">
        <f>IF(ISBLANK('1b Formulář_kategorie podniku'!G11),"",DATE(YEAR($D$8)-1,MONTH($D$8),DAY($D$8)))</f>
        <v/>
      </c>
      <c r="D79" s="741"/>
      <c r="E79" s="742" t="s">
        <v>98</v>
      </c>
      <c r="F79" s="742"/>
      <c r="G79" s="742"/>
      <c r="H79" s="742"/>
      <c r="I79" s="742"/>
      <c r="J79" s="742"/>
      <c r="K79" s="743" t="s">
        <v>99</v>
      </c>
      <c r="L79" s="743"/>
      <c r="M79" s="744"/>
      <c r="N79" s="328"/>
    </row>
    <row r="80" spans="1:14" ht="60" customHeight="1" x14ac:dyDescent="0.25">
      <c r="A80" s="715"/>
      <c r="B80" s="723" t="s">
        <v>74</v>
      </c>
      <c r="C80" s="725" t="s">
        <v>406</v>
      </c>
      <c r="D80" s="72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15"/>
      <c r="B81" s="724"/>
      <c r="C81" s="726"/>
      <c r="D81" s="728"/>
      <c r="E81" s="729" t="s">
        <v>94</v>
      </c>
      <c r="F81" s="730"/>
      <c r="G81" s="730"/>
      <c r="H81" s="730"/>
      <c r="I81" s="730"/>
      <c r="J81" s="730"/>
      <c r="K81" s="730"/>
      <c r="L81" s="730"/>
      <c r="M81" s="731"/>
      <c r="N81" s="328"/>
    </row>
    <row r="82" spans="1:14" s="341" customFormat="1" ht="15" x14ac:dyDescent="0.25">
      <c r="A82" s="715"/>
      <c r="B82" s="335" t="s">
        <v>77</v>
      </c>
      <c r="C82" s="336"/>
      <c r="D82" s="337"/>
      <c r="E82" s="338">
        <f>SUM(E83:E92)</f>
        <v>0</v>
      </c>
      <c r="F82" s="732" t="s">
        <v>96</v>
      </c>
      <c r="G82" s="733"/>
      <c r="H82" s="733"/>
      <c r="I82" s="734"/>
      <c r="J82" s="338">
        <f>SUM(J83:J92)</f>
        <v>0</v>
      </c>
      <c r="K82" s="338">
        <f>SUM(K83:K92)</f>
        <v>0</v>
      </c>
      <c r="L82" s="338">
        <f>SUM(L83:L92)</f>
        <v>0</v>
      </c>
      <c r="M82" s="339">
        <f>SUM(M83:M92)</f>
        <v>0</v>
      </c>
      <c r="N82" s="340"/>
    </row>
    <row r="83" spans="1:14" x14ac:dyDescent="0.25">
      <c r="A83" s="715"/>
      <c r="B83" s="121" t="s">
        <v>117</v>
      </c>
      <c r="C83" s="137"/>
      <c r="D83" s="138"/>
      <c r="E83" s="123"/>
      <c r="F83" s="735"/>
      <c r="G83" s="736"/>
      <c r="H83" s="736"/>
      <c r="I83" s="737"/>
      <c r="J83" s="134"/>
      <c r="K83" s="134"/>
      <c r="L83" s="123"/>
      <c r="M83" s="133"/>
      <c r="N83" s="328"/>
    </row>
    <row r="84" spans="1:14" x14ac:dyDescent="0.25">
      <c r="A84" s="715"/>
      <c r="B84" s="121" t="s">
        <v>75</v>
      </c>
      <c r="C84" s="137"/>
      <c r="D84" s="138"/>
      <c r="E84" s="123"/>
      <c r="F84" s="735"/>
      <c r="G84" s="736"/>
      <c r="H84" s="736"/>
      <c r="I84" s="737"/>
      <c r="J84" s="134"/>
      <c r="K84" s="134"/>
      <c r="L84" s="123"/>
      <c r="M84" s="133"/>
      <c r="N84" s="328"/>
    </row>
    <row r="85" spans="1:14" x14ac:dyDescent="0.25">
      <c r="A85" s="715"/>
      <c r="B85" s="139" t="s">
        <v>76</v>
      </c>
      <c r="C85" s="137"/>
      <c r="D85" s="138"/>
      <c r="E85" s="123"/>
      <c r="F85" s="735"/>
      <c r="G85" s="736"/>
      <c r="H85" s="736"/>
      <c r="I85" s="737"/>
      <c r="J85" s="134"/>
      <c r="K85" s="134"/>
      <c r="L85" s="123"/>
      <c r="M85" s="133"/>
      <c r="N85" s="328"/>
    </row>
    <row r="86" spans="1:14" x14ac:dyDescent="0.25">
      <c r="A86" s="715"/>
      <c r="B86" s="139" t="s">
        <v>78</v>
      </c>
      <c r="C86" s="137"/>
      <c r="D86" s="138"/>
      <c r="E86" s="123"/>
      <c r="F86" s="735"/>
      <c r="G86" s="736"/>
      <c r="H86" s="736"/>
      <c r="I86" s="737"/>
      <c r="J86" s="134"/>
      <c r="K86" s="134"/>
      <c r="L86" s="123"/>
      <c r="M86" s="133"/>
      <c r="N86" s="328"/>
    </row>
    <row r="87" spans="1:14" x14ac:dyDescent="0.25">
      <c r="A87" s="715"/>
      <c r="B87" s="139" t="s">
        <v>79</v>
      </c>
      <c r="C87" s="137"/>
      <c r="D87" s="138"/>
      <c r="E87" s="123"/>
      <c r="F87" s="735"/>
      <c r="G87" s="736"/>
      <c r="H87" s="736"/>
      <c r="I87" s="737"/>
      <c r="J87" s="134"/>
      <c r="K87" s="134"/>
      <c r="L87" s="123"/>
      <c r="M87" s="133"/>
      <c r="N87" s="328"/>
    </row>
    <row r="88" spans="1:14" x14ac:dyDescent="0.25">
      <c r="A88" s="715"/>
      <c r="B88" s="139" t="s">
        <v>80</v>
      </c>
      <c r="C88" s="137"/>
      <c r="D88" s="138"/>
      <c r="E88" s="123"/>
      <c r="F88" s="735"/>
      <c r="G88" s="736"/>
      <c r="H88" s="736"/>
      <c r="I88" s="737"/>
      <c r="J88" s="134"/>
      <c r="K88" s="134"/>
      <c r="L88" s="123"/>
      <c r="M88" s="133"/>
      <c r="N88" s="328"/>
    </row>
    <row r="89" spans="1:14" x14ac:dyDescent="0.25">
      <c r="A89" s="715"/>
      <c r="B89" s="139" t="s">
        <v>81</v>
      </c>
      <c r="C89" s="137"/>
      <c r="D89" s="138"/>
      <c r="E89" s="123"/>
      <c r="F89" s="735"/>
      <c r="G89" s="736"/>
      <c r="H89" s="736"/>
      <c r="I89" s="737"/>
      <c r="J89" s="134"/>
      <c r="K89" s="134"/>
      <c r="L89" s="123"/>
      <c r="M89" s="133"/>
      <c r="N89" s="328"/>
    </row>
    <row r="90" spans="1:14" x14ac:dyDescent="0.25">
      <c r="A90" s="715"/>
      <c r="B90" s="139" t="s">
        <v>82</v>
      </c>
      <c r="C90" s="137"/>
      <c r="D90" s="138"/>
      <c r="E90" s="123"/>
      <c r="F90" s="735"/>
      <c r="G90" s="736"/>
      <c r="H90" s="736"/>
      <c r="I90" s="737"/>
      <c r="J90" s="134"/>
      <c r="K90" s="134"/>
      <c r="L90" s="123"/>
      <c r="M90" s="133"/>
      <c r="N90" s="328"/>
    </row>
    <row r="91" spans="1:14" x14ac:dyDescent="0.25">
      <c r="A91" s="715"/>
      <c r="B91" s="139" t="s">
        <v>83</v>
      </c>
      <c r="C91" s="137"/>
      <c r="D91" s="138"/>
      <c r="E91" s="123"/>
      <c r="F91" s="735"/>
      <c r="G91" s="736"/>
      <c r="H91" s="736"/>
      <c r="I91" s="737"/>
      <c r="J91" s="134"/>
      <c r="K91" s="134"/>
      <c r="L91" s="123"/>
      <c r="M91" s="133"/>
      <c r="N91" s="328"/>
    </row>
    <row r="92" spans="1:14" ht="15" thickBot="1" x14ac:dyDescent="0.3">
      <c r="A92" s="715"/>
      <c r="B92" s="140" t="s">
        <v>116</v>
      </c>
      <c r="C92" s="141"/>
      <c r="D92" s="142"/>
      <c r="E92" s="130"/>
      <c r="F92" s="738"/>
      <c r="G92" s="739"/>
      <c r="H92" s="739"/>
      <c r="I92" s="740"/>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16" t="s">
        <v>233</v>
      </c>
      <c r="B95" s="748" t="s">
        <v>246</v>
      </c>
      <c r="C95" s="749"/>
      <c r="D95" s="749"/>
      <c r="E95" s="749"/>
      <c r="F95" s="749"/>
      <c r="G95" s="749"/>
      <c r="H95" s="749"/>
      <c r="I95" s="749"/>
      <c r="J95" s="749"/>
      <c r="K95" s="749"/>
      <c r="L95" s="749"/>
      <c r="M95" s="750"/>
      <c r="N95" s="344"/>
    </row>
    <row r="96" spans="1:14" ht="15" x14ac:dyDescent="0.25">
      <c r="A96" s="716"/>
      <c r="B96" s="331" t="s">
        <v>84</v>
      </c>
      <c r="C96" s="741" t="str">
        <f>D8</f>
        <v/>
      </c>
      <c r="D96" s="741"/>
      <c r="E96" s="742" t="s">
        <v>98</v>
      </c>
      <c r="F96" s="742"/>
      <c r="G96" s="742"/>
      <c r="H96" s="742"/>
      <c r="I96" s="742"/>
      <c r="J96" s="742"/>
      <c r="K96" s="743" t="s">
        <v>99</v>
      </c>
      <c r="L96" s="743"/>
      <c r="M96" s="744"/>
      <c r="N96" s="344"/>
    </row>
    <row r="97" spans="1:14" ht="45" x14ac:dyDescent="0.25">
      <c r="A97" s="716"/>
      <c r="B97" s="723" t="s">
        <v>74</v>
      </c>
      <c r="C97" s="725" t="s">
        <v>406</v>
      </c>
      <c r="D97" s="727"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16"/>
      <c r="B98" s="724"/>
      <c r="C98" s="726"/>
      <c r="D98" s="728"/>
      <c r="E98" s="729" t="s">
        <v>94</v>
      </c>
      <c r="F98" s="730"/>
      <c r="G98" s="730"/>
      <c r="H98" s="730"/>
      <c r="I98" s="730"/>
      <c r="J98" s="730"/>
      <c r="K98" s="730"/>
      <c r="L98" s="730"/>
      <c r="M98" s="731"/>
      <c r="N98" s="344"/>
    </row>
    <row r="99" spans="1:14" ht="15.95" customHeight="1" x14ac:dyDescent="0.25">
      <c r="A99" s="716"/>
      <c r="B99" s="335" t="s">
        <v>77</v>
      </c>
      <c r="C99" s="336"/>
      <c r="D99" s="337"/>
      <c r="E99" s="338">
        <f>SUM(E100:E109)</f>
        <v>0</v>
      </c>
      <c r="F99" s="751" t="s">
        <v>96</v>
      </c>
      <c r="G99" s="752"/>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16"/>
      <c r="B100" s="121" t="s">
        <v>117</v>
      </c>
      <c r="C100" s="122"/>
      <c r="D100" s="122"/>
      <c r="E100" s="123"/>
      <c r="F100" s="753"/>
      <c r="G100" s="754"/>
      <c r="H100" s="134"/>
      <c r="I100" s="134"/>
      <c r="J100" s="123"/>
      <c r="K100" s="123"/>
      <c r="L100" s="123"/>
      <c r="M100" s="133"/>
      <c r="N100" s="344"/>
    </row>
    <row r="101" spans="1:14" ht="15.95" customHeight="1" x14ac:dyDescent="0.25">
      <c r="A101" s="716"/>
      <c r="B101" s="121" t="s">
        <v>75</v>
      </c>
      <c r="C101" s="125"/>
      <c r="D101" s="122"/>
      <c r="E101" s="123"/>
      <c r="F101" s="753"/>
      <c r="G101" s="754"/>
      <c r="H101" s="134"/>
      <c r="I101" s="134"/>
      <c r="J101" s="134"/>
      <c r="K101" s="134"/>
      <c r="L101" s="123"/>
      <c r="M101" s="133"/>
      <c r="N101" s="344"/>
    </row>
    <row r="102" spans="1:14" ht="15.95" customHeight="1" x14ac:dyDescent="0.25">
      <c r="A102" s="716"/>
      <c r="B102" s="121" t="s">
        <v>76</v>
      </c>
      <c r="C102" s="125"/>
      <c r="D102" s="122"/>
      <c r="E102" s="123"/>
      <c r="F102" s="753"/>
      <c r="G102" s="754"/>
      <c r="H102" s="134"/>
      <c r="I102" s="134"/>
      <c r="J102" s="134"/>
      <c r="K102" s="134"/>
      <c r="L102" s="123"/>
      <c r="M102" s="133"/>
      <c r="N102" s="344"/>
    </row>
    <row r="103" spans="1:14" ht="15.95" customHeight="1" x14ac:dyDescent="0.25">
      <c r="A103" s="716"/>
      <c r="B103" s="121" t="s">
        <v>78</v>
      </c>
      <c r="C103" s="125"/>
      <c r="D103" s="122"/>
      <c r="E103" s="123"/>
      <c r="F103" s="753"/>
      <c r="G103" s="754"/>
      <c r="H103" s="134"/>
      <c r="I103" s="134"/>
      <c r="J103" s="134"/>
      <c r="K103" s="134"/>
      <c r="L103" s="123"/>
      <c r="M103" s="133"/>
      <c r="N103" s="344"/>
    </row>
    <row r="104" spans="1:14" ht="15.95" customHeight="1" x14ac:dyDescent="0.25">
      <c r="A104" s="716"/>
      <c r="B104" s="121" t="s">
        <v>79</v>
      </c>
      <c r="C104" s="125"/>
      <c r="D104" s="122"/>
      <c r="E104" s="123"/>
      <c r="F104" s="753"/>
      <c r="G104" s="754"/>
      <c r="H104" s="134"/>
      <c r="I104" s="134"/>
      <c r="J104" s="134"/>
      <c r="K104" s="134"/>
      <c r="L104" s="123"/>
      <c r="M104" s="133"/>
      <c r="N104" s="344"/>
    </row>
    <row r="105" spans="1:14" ht="15.95" customHeight="1" x14ac:dyDescent="0.25">
      <c r="A105" s="716"/>
      <c r="B105" s="121" t="s">
        <v>80</v>
      </c>
      <c r="C105" s="125"/>
      <c r="D105" s="122"/>
      <c r="E105" s="123"/>
      <c r="F105" s="753"/>
      <c r="G105" s="754"/>
      <c r="H105" s="134"/>
      <c r="I105" s="134"/>
      <c r="J105" s="134"/>
      <c r="K105" s="134"/>
      <c r="L105" s="123"/>
      <c r="M105" s="133"/>
      <c r="N105" s="344"/>
    </row>
    <row r="106" spans="1:14" ht="15.95" customHeight="1" x14ac:dyDescent="0.25">
      <c r="A106" s="716"/>
      <c r="B106" s="121" t="s">
        <v>81</v>
      </c>
      <c r="C106" s="125"/>
      <c r="D106" s="122"/>
      <c r="E106" s="123"/>
      <c r="F106" s="753"/>
      <c r="G106" s="754"/>
      <c r="H106" s="134"/>
      <c r="I106" s="134"/>
      <c r="J106" s="134"/>
      <c r="K106" s="134"/>
      <c r="L106" s="123"/>
      <c r="M106" s="133"/>
      <c r="N106" s="344"/>
    </row>
    <row r="107" spans="1:14" ht="15.95" customHeight="1" x14ac:dyDescent="0.25">
      <c r="A107" s="716"/>
      <c r="B107" s="121" t="s">
        <v>82</v>
      </c>
      <c r="C107" s="125"/>
      <c r="D107" s="122"/>
      <c r="E107" s="123"/>
      <c r="F107" s="753"/>
      <c r="G107" s="754"/>
      <c r="H107" s="134"/>
      <c r="I107" s="134"/>
      <c r="J107" s="134"/>
      <c r="K107" s="134"/>
      <c r="L107" s="123"/>
      <c r="M107" s="133"/>
      <c r="N107" s="344"/>
    </row>
    <row r="108" spans="1:14" ht="15.95" customHeight="1" x14ac:dyDescent="0.25">
      <c r="A108" s="716"/>
      <c r="B108" s="121" t="s">
        <v>83</v>
      </c>
      <c r="C108" s="125"/>
      <c r="D108" s="122"/>
      <c r="E108" s="123"/>
      <c r="F108" s="753"/>
      <c r="G108" s="754"/>
      <c r="H108" s="134"/>
      <c r="I108" s="134"/>
      <c r="J108" s="134"/>
      <c r="K108" s="134"/>
      <c r="L108" s="123"/>
      <c r="M108" s="133"/>
      <c r="N108" s="344"/>
    </row>
    <row r="109" spans="1:14" ht="17.100000000000001" customHeight="1" thickBot="1" x14ac:dyDescent="0.3">
      <c r="A109" s="716"/>
      <c r="B109" s="127" t="s">
        <v>116</v>
      </c>
      <c r="C109" s="128"/>
      <c r="D109" s="129"/>
      <c r="E109" s="130"/>
      <c r="F109" s="755"/>
      <c r="G109" s="756"/>
      <c r="H109" s="135"/>
      <c r="I109" s="135"/>
      <c r="J109" s="135"/>
      <c r="K109" s="135"/>
      <c r="L109" s="130"/>
      <c r="M109" s="136"/>
      <c r="N109" s="344"/>
    </row>
    <row r="110" spans="1:14" ht="15" thickBot="1" x14ac:dyDescent="0.3">
      <c r="A110" s="716"/>
      <c r="N110" s="344"/>
    </row>
    <row r="111" spans="1:14" ht="15" x14ac:dyDescent="0.25">
      <c r="A111" s="716"/>
      <c r="B111" s="331" t="s">
        <v>84</v>
      </c>
      <c r="C111" s="741" t="str">
        <f>IF(ISBLANK('1b Formulář_kategorie podniku'!G11),"",DATE(YEAR($D$8)-1,MONTH($D$8),DAY($D$8)))</f>
        <v/>
      </c>
      <c r="D111" s="741"/>
      <c r="E111" s="742" t="s">
        <v>98</v>
      </c>
      <c r="F111" s="742"/>
      <c r="G111" s="742"/>
      <c r="H111" s="742"/>
      <c r="I111" s="742"/>
      <c r="J111" s="742"/>
      <c r="K111" s="743" t="s">
        <v>99</v>
      </c>
      <c r="L111" s="743"/>
      <c r="M111" s="744"/>
      <c r="N111" s="344"/>
    </row>
    <row r="112" spans="1:14" ht="45" x14ac:dyDescent="0.25">
      <c r="A112" s="716"/>
      <c r="B112" s="723" t="s">
        <v>74</v>
      </c>
      <c r="C112" s="725" t="s">
        <v>406</v>
      </c>
      <c r="D112" s="727"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16"/>
      <c r="B113" s="724"/>
      <c r="C113" s="726"/>
      <c r="D113" s="728"/>
      <c r="E113" s="729" t="s">
        <v>94</v>
      </c>
      <c r="F113" s="730"/>
      <c r="G113" s="730"/>
      <c r="H113" s="730"/>
      <c r="I113" s="730"/>
      <c r="J113" s="730"/>
      <c r="K113" s="730"/>
      <c r="L113" s="730"/>
      <c r="M113" s="731"/>
      <c r="N113" s="344"/>
    </row>
    <row r="114" spans="1:14" ht="15" x14ac:dyDescent="0.25">
      <c r="A114" s="716"/>
      <c r="B114" s="335" t="s">
        <v>77</v>
      </c>
      <c r="C114" s="336"/>
      <c r="D114" s="337"/>
      <c r="E114" s="338">
        <f>SUM(E115:E124)</f>
        <v>0</v>
      </c>
      <c r="F114" s="732" t="s">
        <v>96</v>
      </c>
      <c r="G114" s="733"/>
      <c r="H114" s="733"/>
      <c r="I114" s="734"/>
      <c r="J114" s="338">
        <f>SUM(J115:J124)</f>
        <v>0</v>
      </c>
      <c r="K114" s="338">
        <f>SUM(K115:K124)</f>
        <v>0</v>
      </c>
      <c r="L114" s="338">
        <f>SUM(L115:L124)</f>
        <v>0</v>
      </c>
      <c r="M114" s="339">
        <f>SUM(M115:M124)</f>
        <v>0</v>
      </c>
      <c r="N114" s="344"/>
    </row>
    <row r="115" spans="1:14" x14ac:dyDescent="0.25">
      <c r="A115" s="716"/>
      <c r="B115" s="121" t="s">
        <v>117</v>
      </c>
      <c r="C115" s="137"/>
      <c r="D115" s="138"/>
      <c r="E115" s="123"/>
      <c r="F115" s="735"/>
      <c r="G115" s="736"/>
      <c r="H115" s="736"/>
      <c r="I115" s="737"/>
      <c r="J115" s="134"/>
      <c r="K115" s="134"/>
      <c r="L115" s="123"/>
      <c r="M115" s="133"/>
      <c r="N115" s="344"/>
    </row>
    <row r="116" spans="1:14" x14ac:dyDescent="0.25">
      <c r="A116" s="716"/>
      <c r="B116" s="121" t="s">
        <v>75</v>
      </c>
      <c r="C116" s="137"/>
      <c r="D116" s="138"/>
      <c r="E116" s="123"/>
      <c r="F116" s="735"/>
      <c r="G116" s="736"/>
      <c r="H116" s="736"/>
      <c r="I116" s="737"/>
      <c r="J116" s="134"/>
      <c r="K116" s="134"/>
      <c r="L116" s="123"/>
      <c r="M116" s="133"/>
      <c r="N116" s="344"/>
    </row>
    <row r="117" spans="1:14" x14ac:dyDescent="0.25">
      <c r="A117" s="716"/>
      <c r="B117" s="139" t="s">
        <v>76</v>
      </c>
      <c r="C117" s="137"/>
      <c r="D117" s="138"/>
      <c r="E117" s="123"/>
      <c r="F117" s="735"/>
      <c r="G117" s="736"/>
      <c r="H117" s="736"/>
      <c r="I117" s="737"/>
      <c r="J117" s="134"/>
      <c r="K117" s="134"/>
      <c r="L117" s="123"/>
      <c r="M117" s="133"/>
      <c r="N117" s="344"/>
    </row>
    <row r="118" spans="1:14" x14ac:dyDescent="0.25">
      <c r="A118" s="716"/>
      <c r="B118" s="139" t="s">
        <v>78</v>
      </c>
      <c r="C118" s="137"/>
      <c r="D118" s="138"/>
      <c r="E118" s="123"/>
      <c r="F118" s="735"/>
      <c r="G118" s="736"/>
      <c r="H118" s="736"/>
      <c r="I118" s="737"/>
      <c r="J118" s="134"/>
      <c r="K118" s="134"/>
      <c r="L118" s="123"/>
      <c r="M118" s="133"/>
      <c r="N118" s="344"/>
    </row>
    <row r="119" spans="1:14" x14ac:dyDescent="0.25">
      <c r="A119" s="716"/>
      <c r="B119" s="139" t="s">
        <v>79</v>
      </c>
      <c r="C119" s="137"/>
      <c r="D119" s="138"/>
      <c r="E119" s="123"/>
      <c r="F119" s="735"/>
      <c r="G119" s="736"/>
      <c r="H119" s="736"/>
      <c r="I119" s="737"/>
      <c r="J119" s="134"/>
      <c r="K119" s="134"/>
      <c r="L119" s="123"/>
      <c r="M119" s="133"/>
      <c r="N119" s="344"/>
    </row>
    <row r="120" spans="1:14" x14ac:dyDescent="0.25">
      <c r="A120" s="716"/>
      <c r="B120" s="139" t="s">
        <v>80</v>
      </c>
      <c r="C120" s="137"/>
      <c r="D120" s="138"/>
      <c r="E120" s="123"/>
      <c r="F120" s="735"/>
      <c r="G120" s="736"/>
      <c r="H120" s="736"/>
      <c r="I120" s="737"/>
      <c r="J120" s="134"/>
      <c r="K120" s="134"/>
      <c r="L120" s="123"/>
      <c r="M120" s="133"/>
      <c r="N120" s="344"/>
    </row>
    <row r="121" spans="1:14" x14ac:dyDescent="0.25">
      <c r="A121" s="716"/>
      <c r="B121" s="139" t="s">
        <v>81</v>
      </c>
      <c r="C121" s="137"/>
      <c r="D121" s="138"/>
      <c r="E121" s="123"/>
      <c r="F121" s="735"/>
      <c r="G121" s="736"/>
      <c r="H121" s="736"/>
      <c r="I121" s="737"/>
      <c r="J121" s="134"/>
      <c r="K121" s="134"/>
      <c r="L121" s="123"/>
      <c r="M121" s="133"/>
      <c r="N121" s="344"/>
    </row>
    <row r="122" spans="1:14" x14ac:dyDescent="0.25">
      <c r="A122" s="716"/>
      <c r="B122" s="139" t="s">
        <v>82</v>
      </c>
      <c r="C122" s="137"/>
      <c r="D122" s="138"/>
      <c r="E122" s="123"/>
      <c r="F122" s="735"/>
      <c r="G122" s="736"/>
      <c r="H122" s="736"/>
      <c r="I122" s="737"/>
      <c r="J122" s="134"/>
      <c r="K122" s="134"/>
      <c r="L122" s="123"/>
      <c r="M122" s="133"/>
      <c r="N122" s="344"/>
    </row>
    <row r="123" spans="1:14" x14ac:dyDescent="0.25">
      <c r="A123" s="716"/>
      <c r="B123" s="139" t="s">
        <v>83</v>
      </c>
      <c r="C123" s="137"/>
      <c r="D123" s="138"/>
      <c r="E123" s="123"/>
      <c r="F123" s="735"/>
      <c r="G123" s="736"/>
      <c r="H123" s="736"/>
      <c r="I123" s="737"/>
      <c r="J123" s="134"/>
      <c r="K123" s="134"/>
      <c r="L123" s="123"/>
      <c r="M123" s="133"/>
      <c r="N123" s="344"/>
    </row>
    <row r="124" spans="1:14" ht="15" thickBot="1" x14ac:dyDescent="0.3">
      <c r="A124" s="716"/>
      <c r="B124" s="140" t="s">
        <v>116</v>
      </c>
      <c r="C124" s="141"/>
      <c r="D124" s="142"/>
      <c r="E124" s="130"/>
      <c r="F124" s="738"/>
      <c r="G124" s="739"/>
      <c r="H124" s="739"/>
      <c r="I124" s="740"/>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7" t="s">
        <v>234</v>
      </c>
      <c r="B127" s="784" t="s">
        <v>254</v>
      </c>
      <c r="C127" s="785"/>
      <c r="D127" s="785"/>
      <c r="E127" s="785"/>
      <c r="F127" s="785"/>
      <c r="G127" s="785"/>
      <c r="H127" s="785"/>
      <c r="I127" s="785"/>
      <c r="J127" s="785"/>
      <c r="K127" s="785"/>
      <c r="L127" s="785"/>
      <c r="M127" s="786"/>
      <c r="N127" s="349"/>
    </row>
    <row r="128" spans="1:14" ht="15" x14ac:dyDescent="0.25">
      <c r="A128" s="717"/>
      <c r="B128" s="352" t="s">
        <v>84</v>
      </c>
      <c r="C128" s="718" t="str">
        <f>D8</f>
        <v/>
      </c>
      <c r="D128" s="719"/>
      <c r="E128" s="720" t="s">
        <v>98</v>
      </c>
      <c r="F128" s="721"/>
      <c r="G128" s="721"/>
      <c r="H128" s="721"/>
      <c r="I128" s="721"/>
      <c r="J128" s="722"/>
      <c r="K128" s="772" t="s">
        <v>99</v>
      </c>
      <c r="L128" s="773"/>
      <c r="M128" s="774"/>
      <c r="N128" s="349"/>
    </row>
    <row r="129" spans="1:14" ht="45" x14ac:dyDescent="0.25">
      <c r="A129" s="717"/>
      <c r="B129" s="775" t="s">
        <v>74</v>
      </c>
      <c r="C129" s="777" t="s">
        <v>406</v>
      </c>
      <c r="D129" s="779"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7"/>
      <c r="B130" s="776"/>
      <c r="C130" s="778"/>
      <c r="D130" s="780"/>
      <c r="E130" s="781" t="s">
        <v>94</v>
      </c>
      <c r="F130" s="782"/>
      <c r="G130" s="782"/>
      <c r="H130" s="782"/>
      <c r="I130" s="782"/>
      <c r="J130" s="782"/>
      <c r="K130" s="782"/>
      <c r="L130" s="782"/>
      <c r="M130" s="783"/>
      <c r="N130" s="349"/>
    </row>
    <row r="131" spans="1:14" ht="15" x14ac:dyDescent="0.25">
      <c r="A131" s="717"/>
      <c r="B131" s="356" t="s">
        <v>77</v>
      </c>
      <c r="C131" s="357"/>
      <c r="D131" s="358"/>
      <c r="E131" s="338">
        <f t="shared" ref="E131:M131" si="1">SUM(E132:E141)</f>
        <v>0</v>
      </c>
      <c r="F131" s="763" t="s">
        <v>96</v>
      </c>
      <c r="G131" s="764"/>
      <c r="H131" s="764"/>
      <c r="I131" s="765"/>
      <c r="J131" s="338">
        <f t="shared" si="1"/>
        <v>0</v>
      </c>
      <c r="K131" s="338">
        <f t="shared" si="1"/>
        <v>0</v>
      </c>
      <c r="L131" s="338">
        <f t="shared" si="1"/>
        <v>0</v>
      </c>
      <c r="M131" s="338">
        <f t="shared" si="1"/>
        <v>0</v>
      </c>
      <c r="N131" s="349"/>
    </row>
    <row r="132" spans="1:14" x14ac:dyDescent="0.25">
      <c r="A132" s="717"/>
      <c r="B132" s="143" t="s">
        <v>117</v>
      </c>
      <c r="C132" s="144"/>
      <c r="D132" s="144"/>
      <c r="E132" s="145"/>
      <c r="F132" s="766"/>
      <c r="G132" s="767"/>
      <c r="H132" s="767"/>
      <c r="I132" s="768"/>
      <c r="J132" s="145"/>
      <c r="K132" s="145"/>
      <c r="L132" s="145"/>
      <c r="M132" s="151"/>
      <c r="N132" s="349"/>
    </row>
    <row r="133" spans="1:14" x14ac:dyDescent="0.25">
      <c r="A133" s="717"/>
      <c r="B133" s="143" t="s">
        <v>75</v>
      </c>
      <c r="C133" s="146"/>
      <c r="D133" s="144"/>
      <c r="E133" s="145"/>
      <c r="F133" s="766"/>
      <c r="G133" s="767"/>
      <c r="H133" s="767"/>
      <c r="I133" s="768"/>
      <c r="J133" s="152"/>
      <c r="K133" s="152"/>
      <c r="L133" s="145"/>
      <c r="M133" s="151"/>
      <c r="N133" s="349"/>
    </row>
    <row r="134" spans="1:14" x14ac:dyDescent="0.25">
      <c r="A134" s="717"/>
      <c r="B134" s="143" t="s">
        <v>76</v>
      </c>
      <c r="C134" s="146"/>
      <c r="D134" s="144"/>
      <c r="E134" s="145"/>
      <c r="F134" s="766"/>
      <c r="G134" s="767"/>
      <c r="H134" s="767"/>
      <c r="I134" s="768"/>
      <c r="J134" s="152"/>
      <c r="K134" s="152"/>
      <c r="L134" s="145"/>
      <c r="M134" s="151"/>
      <c r="N134" s="349"/>
    </row>
    <row r="135" spans="1:14" x14ac:dyDescent="0.25">
      <c r="A135" s="717"/>
      <c r="B135" s="143" t="s">
        <v>78</v>
      </c>
      <c r="C135" s="146"/>
      <c r="D135" s="144"/>
      <c r="E135" s="145"/>
      <c r="F135" s="766"/>
      <c r="G135" s="767"/>
      <c r="H135" s="767"/>
      <c r="I135" s="768"/>
      <c r="J135" s="152"/>
      <c r="K135" s="152"/>
      <c r="L135" s="145"/>
      <c r="M135" s="151"/>
      <c r="N135" s="349"/>
    </row>
    <row r="136" spans="1:14" x14ac:dyDescent="0.25">
      <c r="A136" s="717"/>
      <c r="B136" s="143" t="s">
        <v>79</v>
      </c>
      <c r="C136" s="146"/>
      <c r="D136" s="144"/>
      <c r="E136" s="145"/>
      <c r="F136" s="766"/>
      <c r="G136" s="767"/>
      <c r="H136" s="767"/>
      <c r="I136" s="768"/>
      <c r="J136" s="152"/>
      <c r="K136" s="152"/>
      <c r="L136" s="145"/>
      <c r="M136" s="151"/>
      <c r="N136" s="349"/>
    </row>
    <row r="137" spans="1:14" x14ac:dyDescent="0.25">
      <c r="A137" s="717"/>
      <c r="B137" s="143" t="s">
        <v>80</v>
      </c>
      <c r="C137" s="146"/>
      <c r="D137" s="144"/>
      <c r="E137" s="145"/>
      <c r="F137" s="766"/>
      <c r="G137" s="767"/>
      <c r="H137" s="767"/>
      <c r="I137" s="768"/>
      <c r="J137" s="152"/>
      <c r="K137" s="152"/>
      <c r="L137" s="145"/>
      <c r="M137" s="151"/>
      <c r="N137" s="349"/>
    </row>
    <row r="138" spans="1:14" x14ac:dyDescent="0.25">
      <c r="A138" s="717"/>
      <c r="B138" s="143" t="s">
        <v>81</v>
      </c>
      <c r="C138" s="146"/>
      <c r="D138" s="144"/>
      <c r="E138" s="145"/>
      <c r="F138" s="766"/>
      <c r="G138" s="767"/>
      <c r="H138" s="767"/>
      <c r="I138" s="768"/>
      <c r="J138" s="152"/>
      <c r="K138" s="152"/>
      <c r="L138" s="145"/>
      <c r="M138" s="151"/>
      <c r="N138" s="349"/>
    </row>
    <row r="139" spans="1:14" x14ac:dyDescent="0.25">
      <c r="A139" s="717"/>
      <c r="B139" s="143" t="s">
        <v>82</v>
      </c>
      <c r="C139" s="146"/>
      <c r="D139" s="144"/>
      <c r="E139" s="145"/>
      <c r="F139" s="766"/>
      <c r="G139" s="767"/>
      <c r="H139" s="767"/>
      <c r="I139" s="768"/>
      <c r="J139" s="152"/>
      <c r="K139" s="152"/>
      <c r="L139" s="145"/>
      <c r="M139" s="151"/>
      <c r="N139" s="349"/>
    </row>
    <row r="140" spans="1:14" x14ac:dyDescent="0.25">
      <c r="A140" s="717"/>
      <c r="B140" s="143" t="s">
        <v>83</v>
      </c>
      <c r="C140" s="146"/>
      <c r="D140" s="144"/>
      <c r="E140" s="145"/>
      <c r="F140" s="766"/>
      <c r="G140" s="767"/>
      <c r="H140" s="767"/>
      <c r="I140" s="768"/>
      <c r="J140" s="152"/>
      <c r="K140" s="152"/>
      <c r="L140" s="145"/>
      <c r="M140" s="151"/>
      <c r="N140" s="349"/>
    </row>
    <row r="141" spans="1:14" ht="15" thickBot="1" x14ac:dyDescent="0.3">
      <c r="A141" s="717"/>
      <c r="B141" s="147" t="s">
        <v>116</v>
      </c>
      <c r="C141" s="148"/>
      <c r="D141" s="149"/>
      <c r="E141" s="150"/>
      <c r="F141" s="769"/>
      <c r="G141" s="770"/>
      <c r="H141" s="770"/>
      <c r="I141" s="771"/>
      <c r="J141" s="153"/>
      <c r="K141" s="153"/>
      <c r="L141" s="150"/>
      <c r="M141" s="154"/>
      <c r="N141" s="349"/>
    </row>
    <row r="142" spans="1:14" ht="15" thickBot="1" x14ac:dyDescent="0.3">
      <c r="A142" s="717"/>
      <c r="B142" s="359"/>
      <c r="C142" s="359"/>
      <c r="D142" s="360"/>
      <c r="E142" s="360"/>
      <c r="F142" s="359"/>
      <c r="L142" s="360"/>
      <c r="M142" s="360"/>
      <c r="N142" s="349"/>
    </row>
    <row r="143" spans="1:14" ht="15" x14ac:dyDescent="0.25">
      <c r="A143" s="717"/>
      <c r="B143" s="361" t="s">
        <v>84</v>
      </c>
      <c r="C143" s="718" t="str">
        <f>IF(ISBLANK('1b Formulář_kategorie podniku'!G11),"",DATE(YEAR($D$8)-1,MONTH($D$8),DAY($D$8)))</f>
        <v/>
      </c>
      <c r="D143" s="719"/>
      <c r="E143" s="720" t="s">
        <v>98</v>
      </c>
      <c r="F143" s="721"/>
      <c r="G143" s="721"/>
      <c r="H143" s="721"/>
      <c r="I143" s="721"/>
      <c r="J143" s="722"/>
      <c r="K143" s="772" t="s">
        <v>99</v>
      </c>
      <c r="L143" s="773"/>
      <c r="M143" s="774"/>
      <c r="N143" s="349"/>
    </row>
    <row r="144" spans="1:14" ht="45" x14ac:dyDescent="0.25">
      <c r="A144" s="717"/>
      <c r="B144" s="775" t="s">
        <v>74</v>
      </c>
      <c r="C144" s="777" t="s">
        <v>406</v>
      </c>
      <c r="D144" s="779"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7"/>
      <c r="B145" s="776"/>
      <c r="C145" s="778"/>
      <c r="D145" s="780"/>
      <c r="E145" s="781" t="s">
        <v>94</v>
      </c>
      <c r="F145" s="782"/>
      <c r="G145" s="782"/>
      <c r="H145" s="782"/>
      <c r="I145" s="782"/>
      <c r="J145" s="782"/>
      <c r="K145" s="782"/>
      <c r="L145" s="782"/>
      <c r="M145" s="783"/>
      <c r="N145" s="349"/>
    </row>
    <row r="146" spans="1:14" ht="15" x14ac:dyDescent="0.25">
      <c r="A146" s="717"/>
      <c r="B146" s="356" t="s">
        <v>77</v>
      </c>
      <c r="C146" s="357"/>
      <c r="D146" s="358"/>
      <c r="E146" s="338">
        <f t="shared" ref="E146" si="2">SUM(E147:E156)</f>
        <v>0</v>
      </c>
      <c r="F146" s="763" t="s">
        <v>96</v>
      </c>
      <c r="G146" s="764"/>
      <c r="H146" s="764"/>
      <c r="I146" s="765"/>
      <c r="J146" s="338">
        <f t="shared" ref="J146:M146" si="3">SUM(J147:J156)</f>
        <v>0</v>
      </c>
      <c r="K146" s="338">
        <f t="shared" si="3"/>
        <v>0</v>
      </c>
      <c r="L146" s="338">
        <f t="shared" si="3"/>
        <v>0</v>
      </c>
      <c r="M146" s="338">
        <f t="shared" si="3"/>
        <v>0</v>
      </c>
      <c r="N146" s="349"/>
    </row>
    <row r="147" spans="1:14" x14ac:dyDescent="0.25">
      <c r="A147" s="717"/>
      <c r="B147" s="143" t="s">
        <v>117</v>
      </c>
      <c r="C147" s="155"/>
      <c r="D147" s="156"/>
      <c r="E147" s="145"/>
      <c r="F147" s="766"/>
      <c r="G147" s="767"/>
      <c r="H147" s="767"/>
      <c r="I147" s="768"/>
      <c r="J147" s="152"/>
      <c r="K147" s="152"/>
      <c r="L147" s="145"/>
      <c r="M147" s="151"/>
      <c r="N147" s="349"/>
    </row>
    <row r="148" spans="1:14" x14ac:dyDescent="0.25">
      <c r="A148" s="717"/>
      <c r="B148" s="143" t="s">
        <v>75</v>
      </c>
      <c r="C148" s="155"/>
      <c r="D148" s="156"/>
      <c r="E148" s="145"/>
      <c r="F148" s="766"/>
      <c r="G148" s="767"/>
      <c r="H148" s="767"/>
      <c r="I148" s="768"/>
      <c r="J148" s="152"/>
      <c r="K148" s="152"/>
      <c r="L148" s="145"/>
      <c r="M148" s="151"/>
      <c r="N148" s="349"/>
    </row>
    <row r="149" spans="1:14" x14ac:dyDescent="0.25">
      <c r="A149" s="717"/>
      <c r="B149" s="157" t="s">
        <v>76</v>
      </c>
      <c r="C149" s="155"/>
      <c r="D149" s="156"/>
      <c r="E149" s="145"/>
      <c r="F149" s="766"/>
      <c r="G149" s="767"/>
      <c r="H149" s="767"/>
      <c r="I149" s="768"/>
      <c r="J149" s="152"/>
      <c r="K149" s="152"/>
      <c r="L149" s="145"/>
      <c r="M149" s="151"/>
      <c r="N149" s="349"/>
    </row>
    <row r="150" spans="1:14" x14ac:dyDescent="0.25">
      <c r="A150" s="717"/>
      <c r="B150" s="157" t="s">
        <v>78</v>
      </c>
      <c r="C150" s="155"/>
      <c r="D150" s="156"/>
      <c r="E150" s="145"/>
      <c r="F150" s="766"/>
      <c r="G150" s="767"/>
      <c r="H150" s="767"/>
      <c r="I150" s="768"/>
      <c r="J150" s="152"/>
      <c r="K150" s="152"/>
      <c r="L150" s="145"/>
      <c r="M150" s="151"/>
      <c r="N150" s="349"/>
    </row>
    <row r="151" spans="1:14" x14ac:dyDescent="0.25">
      <c r="A151" s="717"/>
      <c r="B151" s="157" t="s">
        <v>79</v>
      </c>
      <c r="C151" s="155"/>
      <c r="D151" s="156"/>
      <c r="E151" s="145"/>
      <c r="F151" s="766"/>
      <c r="G151" s="767"/>
      <c r="H151" s="767"/>
      <c r="I151" s="768"/>
      <c r="J151" s="152"/>
      <c r="K151" s="152"/>
      <c r="L151" s="145"/>
      <c r="M151" s="151"/>
      <c r="N151" s="349"/>
    </row>
    <row r="152" spans="1:14" x14ac:dyDescent="0.25">
      <c r="A152" s="717"/>
      <c r="B152" s="157" t="s">
        <v>80</v>
      </c>
      <c r="C152" s="155"/>
      <c r="D152" s="156"/>
      <c r="E152" s="145"/>
      <c r="F152" s="766"/>
      <c r="G152" s="767"/>
      <c r="H152" s="767"/>
      <c r="I152" s="768"/>
      <c r="J152" s="152"/>
      <c r="K152" s="152"/>
      <c r="L152" s="145"/>
      <c r="M152" s="151"/>
      <c r="N152" s="349"/>
    </row>
    <row r="153" spans="1:14" x14ac:dyDescent="0.25">
      <c r="A153" s="717"/>
      <c r="B153" s="157" t="s">
        <v>81</v>
      </c>
      <c r="C153" s="155"/>
      <c r="D153" s="156"/>
      <c r="E153" s="145"/>
      <c r="F153" s="766"/>
      <c r="G153" s="767"/>
      <c r="H153" s="767"/>
      <c r="I153" s="768"/>
      <c r="J153" s="152"/>
      <c r="K153" s="152"/>
      <c r="L153" s="145"/>
      <c r="M153" s="151"/>
      <c r="N153" s="349"/>
    </row>
    <row r="154" spans="1:14" x14ac:dyDescent="0.25">
      <c r="A154" s="717"/>
      <c r="B154" s="157" t="s">
        <v>82</v>
      </c>
      <c r="C154" s="155"/>
      <c r="D154" s="156"/>
      <c r="E154" s="145"/>
      <c r="F154" s="766"/>
      <c r="G154" s="767"/>
      <c r="H154" s="767"/>
      <c r="I154" s="768"/>
      <c r="J154" s="152"/>
      <c r="K154" s="152"/>
      <c r="L154" s="145"/>
      <c r="M154" s="151"/>
      <c r="N154" s="349"/>
    </row>
    <row r="155" spans="1:14" x14ac:dyDescent="0.25">
      <c r="A155" s="717"/>
      <c r="B155" s="157" t="s">
        <v>83</v>
      </c>
      <c r="C155" s="155"/>
      <c r="D155" s="156"/>
      <c r="E155" s="145"/>
      <c r="F155" s="766"/>
      <c r="G155" s="767"/>
      <c r="H155" s="767"/>
      <c r="I155" s="768"/>
      <c r="J155" s="152"/>
      <c r="K155" s="152"/>
      <c r="L155" s="145"/>
      <c r="M155" s="151"/>
      <c r="N155" s="349"/>
    </row>
    <row r="156" spans="1:14" ht="15" thickBot="1" x14ac:dyDescent="0.3">
      <c r="A156" s="717"/>
      <c r="B156" s="158" t="s">
        <v>116</v>
      </c>
      <c r="C156" s="159"/>
      <c r="D156" s="160"/>
      <c r="E156" s="150"/>
      <c r="F156" s="769"/>
      <c r="G156" s="770"/>
      <c r="H156" s="770"/>
      <c r="I156" s="771"/>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8" t="s">
        <v>612</v>
      </c>
      <c r="D6" s="799"/>
      <c r="E6" s="799"/>
      <c r="F6" s="800"/>
    </row>
    <row r="7" spans="3:6" x14ac:dyDescent="0.2">
      <c r="C7" s="167"/>
      <c r="D7" s="801" t="s">
        <v>613</v>
      </c>
      <c r="E7" s="801"/>
      <c r="F7" s="802"/>
    </row>
    <row r="8" spans="3:6" ht="15.75" x14ac:dyDescent="0.2">
      <c r="C8" s="168"/>
      <c r="D8" s="801" t="s">
        <v>611</v>
      </c>
      <c r="E8" s="801"/>
      <c r="F8" s="802"/>
    </row>
    <row r="9" spans="3:6" x14ac:dyDescent="0.2">
      <c r="C9" s="169"/>
      <c r="D9" s="801" t="s">
        <v>610</v>
      </c>
      <c r="E9" s="801"/>
      <c r="F9" s="802"/>
    </row>
    <row r="10" spans="3:6" x14ac:dyDescent="0.2">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2023-04-27T13:48:53Z</dcterms:modified>
  <cp:category/>
</cp:coreProperties>
</file>