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6.1\67. TELEMATIKA ITI\"/>
    </mc:Choice>
  </mc:AlternateContent>
  <bookViews>
    <workbookView xWindow="-120" yWindow="-120" windowWidth="29040" windowHeight="1764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list'!$A$1:$N$31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<sst xmlns="http://schemas.openxmlformats.org/spreadsheetml/2006/main" count="803" uniqueCount="254">
  <si>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</si>
  <si>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</si>
  <si>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</si>
  <si>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</si>
  <si>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</si>
  <si>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</si>
  <si>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</si>
  <si>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</si>
  <si>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</si>
  <si>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</si>
  <si>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</si>
  <si>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</si>
  <si>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</si>
  <si>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</si>
  <si>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</si>
  <si>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</si>
  <si>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</si>
  <si>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</si>
  <si>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</si>
  <si>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</si>
  <si>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</si>
  <si>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</si>
  <si>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</si>
  <si>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</si>
  <si>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</si>
  <si>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</si>
  <si>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</si>
  <si>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</si>
  <si>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</si>
  <si>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</si>
  <si>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</si>
  <si>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</si>
  <si>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</si>
  <si>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</si>
  <si>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</si>
  <si>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</si>
  <si>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</si>
  <si>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</si>
  <si>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</si>
  <si>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</si>
  <si>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</si>
  <si>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</si>
  <si>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</si>
  <si>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</si>
  <si>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</si>
  <si>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</si>
  <si>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</si>
  <si>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</si>
  <si>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</si>
  <si>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</si>
  <si>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</si>
  <si>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</si>
  <si>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</si>
  <si>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</si>
  <si>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</si>
  <si>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</si>
  <si>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</si>
  <si>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</si>
  <si>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</si>
  <si>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</si>
  <si>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</si>
  <si>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</si>
  <si>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</si>
  <si>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</si>
  <si>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</si>
  <si>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</si>
  <si>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</si>
  <si>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</si>
  <si>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</si>
  <si>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</si>
  <si>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</si>
  <si>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</si>
  <si>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</si>
  <si>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</si>
  <si>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</si>
  <si>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</si>
  <si>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</si>
  <si>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</si>
  <si>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</si>
  <si>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</si>
  <si>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</si>
  <si>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</si>
  <si>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</si>
  <si>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</si>
  <si>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</si>
  <si>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</si>
  <si>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</si>
  <si>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</si>
  <si>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</si>
  <si>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</si>
  <si>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</si>
  <si>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</si>
  <si>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</si>
  <si>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</si>
  <si>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</si>
  <si>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</si>
  <si>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</si>
  <si>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</si>
  <si>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</si>
  <si>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</si>
  <si>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</si>
  <si>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</si>
  <si>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</si>
  <si>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</si>
  <si>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</si>
  <si>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</si>
  <si>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</si>
  <si>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</si>
  <si>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</si>
  <si>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</si>
  <si>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</si>
  <si>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</si>
  <si>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</si>
  <si>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</si>
  <si>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</si>
  <si>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</si>
  <si>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</si>
  <si>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</si>
  <si>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</si>
  <si>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</si>
  <si>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</si>
  <si>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</si>
  <si>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</si>
  <si>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</si>
  <si>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</si>
  <si>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</si>
  <si>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</si>
  <si>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</si>
  <si>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</si>
  <si>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</si>
  <si>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</si>
  <si>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</si>
  <si>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</si>
  <si>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</si>
  <si>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</si>
  <si>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</si>
  <si>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</si>
  <si>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</si>
  <si>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</si>
  <si>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</si>
  <si>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</si>
  <si>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</si>
  <si>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</si>
  <si>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</si>
  <si>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</si>
  <si>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</si>
  <si>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</si>
  <si>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</si>
  <si>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</si>
  <si>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</si>
  <si>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</si>
  <si>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</si>
  <si>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</si>
  <si>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</si>
  <si>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</si>
  <si>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</si>
  <si>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</si>
  <si>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</si>
  <si>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</si>
  <si>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</si>
  <si>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</si>
  <si>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</si>
  <si>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</si>
  <si>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</si>
  <si>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</si>
  <si>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</si>
  <si>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</si>
  <si>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</si>
  <si>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</si>
  <si>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</si>
  <si>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</si>
  <si>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</si>
  <si>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</si>
  <si>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</si>
  <si>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</si>
  <si>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</si>
  <si>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</si>
  <si>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</si>
  <si>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</si>
  <si>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</si>
  <si>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</si>
  <si>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</si>
  <si>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</si>
  <si>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</si>
  <si>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</si>
  <si>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</si>
  <si>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</si>
  <si>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</si>
  <si>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</si>
  <si>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</si>
  <si>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</si>
  <si>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</si>
  <si>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</si>
  <si>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</si>
  <si>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</si>
  <si>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</si>
  <si>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</si>
  <si>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</si>
  <si>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</si>
  <si>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</si>
  <si>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</si>
  <si>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</si>
  <si>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</si>
  <si>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</si>
  <si>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</si>
  <si>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</si>
  <si>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</si>
  <si>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</si>
  <si>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</si>
  <si>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</si>
  <si>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</si>
  <si>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</si>
  <si>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</si>
  <si>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</si>
  <si>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</si>
  <si>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</si>
  <si>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</si>
  <si>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</si>
  <si>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</si>
  <si>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</si>
  <si>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</si>
  <si>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</si>
  <si>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</si>
  <si>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</si>
  <si>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</si>
  <si>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</si>
  <si>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</si>
  <si>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</si>
  <si>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</si>
  <si>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</si>
  <si>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</si>
  <si>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</si>
  <si>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</si>
  <si>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</si>
  <si>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</si>
  <si>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</si>
  <si>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t>Kopírujte do příkazového řádku tabulky</t>
  </si>
  <si>
    <t>SPECIFICKÁ PRAVIDLA PRO ŽADATELE A PŘÍJEMCE</t>
  </si>
  <si>
    <t>Podbarvení polí:</t>
  </si>
  <si>
    <t>Určené k editaci</t>
  </si>
  <si>
    <t>Podbarvení polí vyhodnocujících splnění kritérií</t>
  </si>
  <si>
    <t>Uzamčené</t>
  </si>
  <si>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</si>
  <si>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</si>
  <si>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</si>
  <si>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</si>
  <si>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</si>
  <si>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</si>
  <si>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INTEGROVANÝ REGIONÁLNÍ OPERAČNÍ PROGRAM</t>
  </si>
  <si>
    <t>2021 - 2027</t>
  </si>
  <si>
    <t>FORMULÁŘ PRO VYHODNOCENÍ ŽADATELE O PODPORU Z POHLEDU PODNIKU V OBTÍŽÍCH - VZOR</t>
  </si>
  <si>
    <t>VERZE 1</t>
  </si>
  <si>
    <t>PŘÍLOHA 6</t>
  </si>
  <si>
    <t>67. VÝZVA IROP - TELEMATIKA PRO VEŘEJNOU DOPRAVU - SC 6.1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</si>
</sst>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34"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666750</xdr:colOff>
      <xdr:row>0</xdr:row>
      <xdr:rowOff>57150</xdr:rowOff>
    </xdr:from>
    <xdr:to>
      <xdr:col>9</xdr:col>
      <xdr:colOff>41910</xdr:colOff>
      <xdr:row>10</xdr:row>
      <xdr:rowOff>60960</xdr:rowOff>
    </xdr:to>
    <xdr:pic>
      <xdr:nvPicPr>
        <xdr:cNvPr id="6" name="image2.png">
          <a:extLst>
            <a:ext uri="{FF2B5EF4-FFF2-40B4-BE49-F238E27FC236}">
              <a16:creationId xmlns:a16="http://schemas.microsoft.com/office/drawing/2014/main" id="{9B4017F1-16DA-41DB-87AC-7C2B4D468F2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409950" y="57150"/>
          <a:ext cx="2804160" cy="2004060"/>
        </a:xfrm>
        <a:prstGeom prst="rect">
          <a:avLst/>
        </a:prstGeom>
        <a:ln/>
      </xdr:spPr>
    </xdr:pic>
    <xdr:clientData/>
  </xdr:twoCellAnchor>
  <xdr:twoCellAnchor editAs="oneCell">
    <xdr:from>
      <xdr:col>0</xdr:col>
      <xdr:colOff>333375</xdr:colOff>
      <xdr:row>25</xdr:row>
      <xdr:rowOff>28575</xdr:rowOff>
    </xdr:from>
    <xdr:to>
      <xdr:col>13</xdr:col>
      <xdr:colOff>342899</xdr:colOff>
      <xdr:row>30</xdr:row>
      <xdr:rowOff>40386</xdr:rowOff>
    </xdr:to>
    <xdr:pic>
      <xdr:nvPicPr>
        <xdr:cNvPr id="7" name="Obrázek 6">
          <a:extLst>
            <a:ext uri="{FF2B5EF4-FFF2-40B4-BE49-F238E27FC236}">
              <a16:creationId xmlns:a16="http://schemas.microsoft.com/office/drawing/2014/main" id="{B1DC6669-FD87-4056-8CA7-1E231A3BC5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33375" y="8029575"/>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5"/>
  <sheetViews>
    <sheetView showGridLines="0" tabSelected="1" topLeftCell="A13" zoomScaleNormal="100" workbookViewId="0">
      <selection activeCell="O20" sqref="O20"/>
    </sheetView>
  </sheetViews>
  <sheetFormatPr defaultRowHeight="15.75" x14ac:dyDescent="0.25"/>
  <sheetData>
    <row r="14" spans="1:14" ht="33.75" customHeight="1" x14ac:dyDescent="0.25">
      <c r="A14" s="237" t="s">
        <v>248</v>
      </c>
      <c r="B14" s="237"/>
      <c r="C14" s="237"/>
      <c r="D14" s="237"/>
      <c r="E14" s="237"/>
      <c r="F14" s="237"/>
      <c r="G14" s="237"/>
      <c r="H14" s="237"/>
      <c r="I14" s="237"/>
      <c r="J14" s="237"/>
      <c r="K14" s="237"/>
      <c r="L14" s="237"/>
      <c r="M14" s="237"/>
      <c r="N14" s="237"/>
    </row>
    <row r="15" spans="1:14" ht="33.75" x14ac:dyDescent="0.25">
      <c r="A15" s="237" t="s">
        <v>249</v>
      </c>
      <c r="B15" s="237"/>
      <c r="C15" s="237"/>
      <c r="D15" s="237"/>
      <c r="E15" s="237"/>
      <c r="F15" s="237"/>
      <c r="G15" s="237"/>
      <c r="H15" s="237"/>
      <c r="I15" s="237"/>
      <c r="J15" s="237"/>
      <c r="K15" s="237"/>
      <c r="L15" s="237"/>
      <c r="M15" s="237"/>
      <c r="N15" s="237"/>
    </row>
    <row r="16" spans="1:14" s="234" customFormat="1" ht="28.5" x14ac:dyDescent="0.45">
      <c r="A16" s="222"/>
      <c r="B16" s="233"/>
      <c r="C16" s="233"/>
      <c r="D16" s="233"/>
      <c r="E16" s="233"/>
      <c r="F16" s="233"/>
      <c r="G16" s="233"/>
      <c r="H16" s="233"/>
      <c r="I16" s="233"/>
      <c r="J16" s="233"/>
      <c r="K16" s="233"/>
      <c r="L16" s="233"/>
      <c r="M16" s="233"/>
      <c r="N16" s="222"/>
    </row>
    <row r="17" spans="1:14" ht="33.75" customHeight="1" x14ac:dyDescent="0.25">
      <c r="A17" s="237" t="s">
        <v>237</v>
      </c>
      <c r="B17" s="237"/>
      <c r="C17" s="237"/>
      <c r="D17" s="237"/>
      <c r="E17" s="237"/>
      <c r="F17" s="237"/>
      <c r="G17" s="237"/>
      <c r="H17" s="237"/>
      <c r="I17" s="237"/>
      <c r="J17" s="237"/>
      <c r="K17" s="237"/>
      <c r="L17" s="237"/>
      <c r="M17" s="237"/>
      <c r="N17" s="237"/>
    </row>
    <row r="18" spans="1:14" ht="37.5" x14ac:dyDescent="0.25">
      <c r="A18" s="223"/>
      <c r="B18" s="224"/>
      <c r="C18" s="224"/>
      <c r="D18" s="224"/>
      <c r="E18" s="224"/>
      <c r="F18" s="224"/>
      <c r="G18" s="224"/>
      <c r="H18" s="224"/>
      <c r="I18" s="224"/>
      <c r="J18" s="224"/>
      <c r="K18" s="224"/>
      <c r="L18" s="224"/>
      <c r="M18" s="224"/>
      <c r="N18" s="223"/>
    </row>
    <row r="19" spans="1:14" ht="30" x14ac:dyDescent="0.25">
      <c r="A19" s="238" t="s">
        <v>252</v>
      </c>
      <c r="B19" s="238"/>
      <c r="C19" s="238"/>
      <c r="D19" s="238"/>
      <c r="E19" s="238"/>
      <c r="F19" s="238"/>
      <c r="G19" s="238"/>
      <c r="H19" s="238"/>
      <c r="I19" s="238"/>
      <c r="J19" s="238"/>
      <c r="K19" s="238"/>
      <c r="L19" s="238"/>
      <c r="M19" s="238"/>
      <c r="N19" s="238"/>
    </row>
    <row r="20" spans="1:14" ht="60" customHeight="1" x14ac:dyDescent="0.25">
      <c r="A20" s="239" t="s">
        <v>250</v>
      </c>
      <c r="B20" s="239"/>
      <c r="C20" s="239"/>
      <c r="D20" s="239"/>
      <c r="E20" s="239"/>
      <c r="F20" s="239"/>
      <c r="G20" s="239"/>
      <c r="H20" s="239"/>
      <c r="I20" s="239"/>
      <c r="J20" s="239"/>
      <c r="K20" s="239"/>
      <c r="L20" s="239"/>
      <c r="M20" s="239"/>
      <c r="N20" s="239"/>
    </row>
    <row r="21" spans="1:14" ht="30" x14ac:dyDescent="0.25">
      <c r="A21" s="232"/>
      <c r="B21" s="232"/>
      <c r="C21" s="232"/>
      <c r="D21" s="232"/>
      <c r="E21" s="232"/>
      <c r="F21" s="232"/>
      <c r="G21" s="232"/>
      <c r="H21" s="232"/>
      <c r="I21" s="232"/>
      <c r="J21" s="232"/>
      <c r="K21" s="232"/>
      <c r="L21" s="232"/>
      <c r="M21" s="232"/>
      <c r="N21" s="232"/>
    </row>
    <row r="22" spans="1:14" ht="25.5" customHeight="1" x14ac:dyDescent="0.25">
      <c r="A22" s="240" t="s">
        <v>253</v>
      </c>
      <c r="B22" s="240"/>
      <c r="C22" s="240"/>
      <c r="D22" s="240"/>
      <c r="E22" s="240"/>
      <c r="F22" s="240"/>
      <c r="G22" s="240"/>
      <c r="H22" s="240"/>
      <c r="I22" s="240"/>
      <c r="J22" s="240"/>
      <c r="K22" s="240"/>
      <c r="L22" s="240"/>
      <c r="M22" s="240"/>
      <c r="N22" s="240"/>
    </row>
    <row r="23" spans="1:14" ht="25.5" customHeight="1" x14ac:dyDescent="0.25">
      <c r="A23" s="240"/>
      <c r="B23" s="240"/>
      <c r="C23" s="240"/>
      <c r="D23" s="240"/>
      <c r="E23" s="240"/>
      <c r="F23" s="240"/>
      <c r="G23" s="240"/>
      <c r="H23" s="240"/>
      <c r="I23" s="240"/>
      <c r="J23" s="240"/>
      <c r="K23" s="240"/>
      <c r="L23" s="240"/>
      <c r="M23" s="240"/>
      <c r="N23" s="240"/>
    </row>
    <row r="24" spans="1:14" x14ac:dyDescent="0.25">
      <c r="A24" s="235"/>
      <c r="B24" s="235"/>
      <c r="C24" s="235"/>
      <c r="D24" s="235"/>
      <c r="E24" s="235"/>
      <c r="F24" s="235"/>
      <c r="G24" s="235"/>
      <c r="H24" s="235"/>
      <c r="I24" s="235"/>
      <c r="J24" s="235"/>
      <c r="K24" s="235"/>
      <c r="L24" s="235"/>
      <c r="M24" s="235"/>
      <c r="N24" s="235"/>
    </row>
    <row r="25" spans="1:14" ht="20.25" x14ac:dyDescent="0.25">
      <c r="A25" s="236" t="s">
        <v>251</v>
      </c>
      <c r="B25" s="236"/>
      <c r="C25" s="236"/>
      <c r="D25" s="236"/>
      <c r="E25" s="236"/>
      <c r="F25" s="236"/>
      <c r="G25" s="236"/>
      <c r="H25" s="236"/>
      <c r="I25" s="236"/>
      <c r="J25" s="236"/>
      <c r="K25" s="236"/>
      <c r="L25" s="236"/>
      <c r="M25" s="236"/>
      <c r="N25" s="236"/>
    </row>
  </sheetData>
  <mergeCells count="8">
    <mergeCell ref="A25:N25"/>
    <mergeCell ref="A14:N14"/>
    <mergeCell ref="A15:N15"/>
    <mergeCell ref="A17:N17"/>
    <mergeCell ref="A19:N19"/>
    <mergeCell ref="A20:N20"/>
    <mergeCell ref="A22:N22"/>
    <mergeCell ref="A23:N23"/>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K17" sqref="K17"/>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245</v>
      </c>
      <c r="B3" s="243"/>
      <c r="C3" s="243"/>
      <c r="D3" s="243"/>
      <c r="E3" s="243"/>
      <c r="F3" s="243"/>
      <c r="G3" s="243"/>
      <c r="H3" s="243"/>
      <c r="I3" s="243"/>
      <c r="J3" s="243"/>
      <c r="L3" s="253" t="s">
        <v>238</v>
      </c>
      <c r="M3" s="254"/>
      <c r="N3" s="254"/>
      <c r="O3" s="254"/>
      <c r="P3" s="254"/>
      <c r="Q3" s="255"/>
    </row>
    <row r="4" spans="1:17" x14ac:dyDescent="0.2">
      <c r="A4" s="243"/>
      <c r="B4" s="243"/>
      <c r="C4" s="243"/>
      <c r="D4" s="243"/>
      <c r="E4" s="243"/>
      <c r="F4" s="243"/>
      <c r="G4" s="243"/>
      <c r="H4" s="243"/>
      <c r="I4" s="243"/>
      <c r="J4" s="243"/>
      <c r="L4" s="226"/>
      <c r="M4" s="244" t="s">
        <v>241</v>
      </c>
      <c r="N4" s="245"/>
      <c r="O4" s="245"/>
      <c r="P4" s="245"/>
      <c r="Q4" s="246"/>
    </row>
    <row r="5" spans="1:17" x14ac:dyDescent="0.2">
      <c r="A5" s="243"/>
      <c r="B5" s="243"/>
      <c r="C5" s="243"/>
      <c r="D5" s="243"/>
      <c r="E5" s="243"/>
      <c r="F5" s="243"/>
      <c r="G5" s="243"/>
      <c r="H5" s="243"/>
      <c r="I5" s="243"/>
      <c r="J5" s="243"/>
      <c r="L5" s="227"/>
      <c r="M5" s="247" t="s">
        <v>239</v>
      </c>
      <c r="N5" s="248"/>
      <c r="O5" s="248"/>
      <c r="P5" s="248"/>
      <c r="Q5" s="249"/>
    </row>
    <row r="6" spans="1:17" x14ac:dyDescent="0.2">
      <c r="A6" s="243"/>
      <c r="B6" s="243"/>
      <c r="C6" s="243"/>
      <c r="D6" s="243"/>
      <c r="E6" s="243"/>
      <c r="F6" s="243"/>
      <c r="G6" s="243"/>
      <c r="H6" s="243"/>
      <c r="I6" s="243"/>
      <c r="J6" s="243"/>
      <c r="L6" s="228"/>
      <c r="M6" s="247" t="s">
        <v>240</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236</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L8mD8fjY5PUv+V6fV6tlWyE017DRLZe0FM+B7Mla3PrS27XbE9RgoZmR2BqIw3kmxnOQXRMPjVG29VIUEqr2jw==" saltValue="aH+SJXfE+ZYSmDnNawyhag=="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2" t="s">
        <v>126</v>
      </c>
      <c r="C1" s="302"/>
      <c r="D1" s="302"/>
      <c r="E1" s="302"/>
      <c r="F1" s="302"/>
      <c r="G1" s="302"/>
      <c r="H1" s="302"/>
    </row>
    <row r="2" spans="1:10" ht="6" customHeight="1" thickBot="1" x14ac:dyDescent="0.25"/>
    <row r="3" spans="1:10" ht="15.75" customHeight="1" x14ac:dyDescent="0.25">
      <c r="A3" s="144" t="s">
        <v>127</v>
      </c>
      <c r="B3" s="307" t="s">
        <v>65</v>
      </c>
      <c r="C3" s="308"/>
      <c r="D3" s="308"/>
      <c r="E3" s="312"/>
      <c r="F3" s="313"/>
      <c r="G3" s="314"/>
    </row>
    <row r="4" spans="1:10" ht="15.75" customHeight="1" x14ac:dyDescent="0.25">
      <c r="B4" s="272" t="s">
        <v>0</v>
      </c>
      <c r="C4" s="273"/>
      <c r="D4" s="273"/>
      <c r="E4" s="291"/>
      <c r="F4" s="287"/>
      <c r="G4" s="288"/>
    </row>
    <row r="5" spans="1:10" ht="15.75" customHeight="1" x14ac:dyDescent="0.25">
      <c r="B5" s="272" t="s">
        <v>128</v>
      </c>
      <c r="C5" s="273"/>
      <c r="D5" s="273"/>
      <c r="E5" s="309"/>
      <c r="F5" s="310"/>
      <c r="G5" s="311"/>
    </row>
    <row r="6" spans="1:10" ht="15.75" customHeight="1" x14ac:dyDescent="0.25">
      <c r="B6" s="272" t="s">
        <v>129</v>
      </c>
      <c r="C6" s="273"/>
      <c r="D6" s="273"/>
      <c r="E6" s="286"/>
      <c r="F6" s="287"/>
      <c r="G6" s="288"/>
    </row>
    <row r="7" spans="1:10" ht="15.75" customHeight="1" x14ac:dyDescent="0.25">
      <c r="B7" s="272" t="s">
        <v>130</v>
      </c>
      <c r="C7" s="273"/>
      <c r="D7" s="273"/>
      <c r="E7" s="291"/>
      <c r="F7" s="287"/>
      <c r="G7" s="288"/>
    </row>
    <row r="8" spans="1:10" ht="15.75" customHeight="1" x14ac:dyDescent="0.25">
      <c r="B8" s="272" t="s">
        <v>64</v>
      </c>
      <c r="C8" s="273"/>
      <c r="D8" s="273"/>
      <c r="E8" s="286"/>
      <c r="F8" s="287"/>
      <c r="G8" s="288"/>
    </row>
    <row r="9" spans="1:10" ht="34.5" customHeight="1" x14ac:dyDescent="0.25">
      <c r="B9" s="292" t="s">
        <v>221</v>
      </c>
      <c r="C9" s="293"/>
      <c r="D9" s="293"/>
      <c r="E9" s="286"/>
      <c r="F9" s="287"/>
      <c r="G9" s="288"/>
    </row>
    <row r="10" spans="1:10" ht="35.25" customHeight="1" thickBot="1" x14ac:dyDescent="0.3">
      <c r="B10" s="294" t="s">
        <v>226</v>
      </c>
      <c r="C10" s="295"/>
      <c r="D10" s="295"/>
      <c r="E10" s="296"/>
      <c r="F10" s="297"/>
      <c r="G10" s="298"/>
    </row>
    <row r="12" spans="1:10" ht="15" thickBot="1" x14ac:dyDescent="0.25">
      <c r="I12" s="209"/>
      <c r="J12" s="209"/>
    </row>
    <row r="13" spans="1:10" ht="30.75" thickBot="1" x14ac:dyDescent="0.25">
      <c r="B13" s="315" t="s">
        <v>222</v>
      </c>
      <c r="C13" s="316"/>
      <c r="D13" s="317"/>
      <c r="E13" s="145" t="s">
        <v>138</v>
      </c>
      <c r="F13" s="146" t="s">
        <v>135</v>
      </c>
      <c r="G13" s="147" t="s">
        <v>136</v>
      </c>
    </row>
    <row r="14" spans="1:10" ht="15" x14ac:dyDescent="0.25">
      <c r="B14" s="299" t="s">
        <v>131</v>
      </c>
      <c r="C14" s="300"/>
      <c r="D14" s="301"/>
      <c r="E14" s="148"/>
      <c r="F14" s="149"/>
      <c r="G14" s="150"/>
    </row>
    <row r="15" spans="1:10" x14ac:dyDescent="0.2">
      <c r="B15" s="274" t="s">
        <v>133</v>
      </c>
      <c r="C15" s="275"/>
      <c r="D15" s="276"/>
      <c r="E15" s="154"/>
      <c r="F15" s="155"/>
      <c r="G15" s="156"/>
    </row>
    <row r="16" spans="1:10" ht="15" x14ac:dyDescent="0.25">
      <c r="B16" s="277" t="s">
        <v>132</v>
      </c>
      <c r="C16" s="278"/>
      <c r="D16" s="279"/>
      <c r="E16" s="159"/>
      <c r="F16" s="159"/>
      <c r="G16" s="160"/>
    </row>
    <row r="17" spans="1:8" x14ac:dyDescent="0.2">
      <c r="B17" s="274" t="s">
        <v>134</v>
      </c>
      <c r="C17" s="275"/>
      <c r="D17" s="276"/>
      <c r="E17" s="151"/>
      <c r="F17" s="152"/>
      <c r="G17" s="153"/>
    </row>
    <row r="18" spans="1:8" ht="15.75" thickBot="1" x14ac:dyDescent="0.3">
      <c r="B18" s="280" t="s">
        <v>137</v>
      </c>
      <c r="C18" s="281"/>
      <c r="D18" s="282"/>
      <c r="E18" s="158"/>
      <c r="F18" s="159"/>
      <c r="G18" s="160"/>
    </row>
    <row r="19" spans="1:8" ht="15" thickBot="1" x14ac:dyDescent="0.25"/>
    <row r="20" spans="1:8" ht="30.75" thickBot="1" x14ac:dyDescent="0.25">
      <c r="B20" s="315" t="s">
        <v>227</v>
      </c>
      <c r="C20" s="316"/>
      <c r="D20" s="317"/>
      <c r="E20" s="145" t="s">
        <v>138</v>
      </c>
      <c r="F20" s="146" t="s">
        <v>135</v>
      </c>
      <c r="G20" s="147" t="s">
        <v>136</v>
      </c>
    </row>
    <row r="21" spans="1:8" ht="15" x14ac:dyDescent="0.25">
      <c r="B21" s="283" t="s">
        <v>131</v>
      </c>
      <c r="C21" s="284"/>
      <c r="D21" s="285"/>
      <c r="E21" s="166">
        <f>+E14</f>
        <v>0</v>
      </c>
      <c r="F21" s="166">
        <f t="shared" ref="F21:G21" si="0">+F14</f>
        <v>0</v>
      </c>
      <c r="G21" s="167">
        <f t="shared" si="0"/>
        <v>0</v>
      </c>
    </row>
    <row r="22" spans="1:8" ht="15" hidden="1" x14ac:dyDescent="0.25">
      <c r="B22" s="268"/>
      <c r="C22" s="269"/>
      <c r="D22" s="26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4" t="s">
        <v>133</v>
      </c>
      <c r="C23" s="275"/>
      <c r="D23" s="276"/>
      <c r="E23" s="173"/>
      <c r="F23" s="174"/>
      <c r="G23" s="175"/>
    </row>
    <row r="24" spans="1:8" ht="15" x14ac:dyDescent="0.25">
      <c r="B24" s="277" t="s">
        <v>132</v>
      </c>
      <c r="C24" s="278"/>
      <c r="D24" s="279"/>
      <c r="E24" s="176" t="str">
        <f>IF(ISNUMBER($E$10),E16/$E$10,"")</f>
        <v/>
      </c>
      <c r="F24" s="176" t="str">
        <f t="shared" ref="F24:G24" si="1">IF(ISNUMBER($E$10),F16/$E$10,"")</f>
        <v/>
      </c>
      <c r="G24" s="177" t="str">
        <f t="shared" si="1"/>
        <v/>
      </c>
    </row>
    <row r="25" spans="1:8" ht="15" hidden="1" x14ac:dyDescent="0.25">
      <c r="B25" s="268"/>
      <c r="C25" s="269"/>
      <c r="D25" s="269"/>
      <c r="E25" s="170" t="str">
        <f>IF(E24&gt;=50000000,"A",IF(E24&gt;=10000000,"B",IF(E24&gt;=2000000,"C","D")))</f>
        <v>A</v>
      </c>
      <c r="F25" s="170" t="str">
        <f t="shared" ref="F25:G25" si="2">IF(F24&gt;=50000000,"A",IF(F24&gt;=10000000,"B",IF(F24&gt;=2000000,"C","D")))</f>
        <v>A</v>
      </c>
      <c r="G25" s="171" t="str">
        <f t="shared" si="2"/>
        <v>A</v>
      </c>
    </row>
    <row r="26" spans="1:8" x14ac:dyDescent="0.2">
      <c r="B26" s="274" t="s">
        <v>134</v>
      </c>
      <c r="C26" s="275"/>
      <c r="D26" s="276"/>
      <c r="E26" s="179"/>
      <c r="F26" s="180"/>
      <c r="G26" s="181"/>
    </row>
    <row r="27" spans="1:8" ht="15.75" thickBot="1" x14ac:dyDescent="0.3">
      <c r="B27" s="280" t="s">
        <v>137</v>
      </c>
      <c r="C27" s="281"/>
      <c r="D27" s="282"/>
      <c r="E27" s="182" t="str">
        <f>IF(ISNUMBER($E$10),E18/$E$10,"")</f>
        <v/>
      </c>
      <c r="F27" s="182" t="str">
        <f t="shared" ref="F27:G27" si="3">IF(ISNUMBER($E$10),F18/$E$10,"")</f>
        <v/>
      </c>
      <c r="G27" s="183" t="str">
        <f t="shared" si="3"/>
        <v/>
      </c>
    </row>
    <row r="28" spans="1:8" ht="15.75" hidden="1" thickBot="1" x14ac:dyDescent="0.3">
      <c r="B28" s="270"/>
      <c r="C28" s="271"/>
      <c r="D28" s="27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89" t="s">
        <v>143</v>
      </c>
      <c r="C31" s="290"/>
      <c r="D31" s="290"/>
      <c r="E31" s="85" t="str">
        <f ca="1">+VLOOKUP(výpočty!E17,výpočty!H5:I8,2,FALSE)</f>
        <v>Velký podnik</v>
      </c>
      <c r="F31" s="257" t="s">
        <v>201</v>
      </c>
      <c r="G31" s="258"/>
      <c r="H31" s="259"/>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0" t="s">
        <v>158</v>
      </c>
      <c r="K35" s="261"/>
    </row>
    <row r="36" spans="2:11" ht="15" x14ac:dyDescent="0.25">
      <c r="B36" s="299" t="s">
        <v>131</v>
      </c>
      <c r="C36" s="300"/>
      <c r="D36" s="304"/>
      <c r="E36" s="192" t="s">
        <v>144</v>
      </c>
      <c r="F36" s="192" t="s">
        <v>147</v>
      </c>
      <c r="G36" s="192" t="s">
        <v>150</v>
      </c>
      <c r="H36" s="193" t="s">
        <v>152</v>
      </c>
      <c r="I36" s="172"/>
      <c r="J36" s="262"/>
      <c r="K36" s="263"/>
    </row>
    <row r="37" spans="2:11" x14ac:dyDescent="0.2">
      <c r="B37" s="274" t="s">
        <v>133</v>
      </c>
      <c r="C37" s="275"/>
      <c r="D37" s="305"/>
      <c r="E37" s="194"/>
      <c r="F37" s="195"/>
      <c r="G37" s="195"/>
      <c r="H37" s="196"/>
      <c r="J37" s="262"/>
      <c r="K37" s="263"/>
    </row>
    <row r="38" spans="2:11" ht="15.75" customHeight="1" x14ac:dyDescent="0.25">
      <c r="B38" s="277" t="s">
        <v>132</v>
      </c>
      <c r="C38" s="278"/>
      <c r="D38" s="306"/>
      <c r="E38" s="197" t="s">
        <v>145</v>
      </c>
      <c r="F38" s="161" t="s">
        <v>148</v>
      </c>
      <c r="G38" s="161" t="s">
        <v>151</v>
      </c>
      <c r="H38" s="198" t="s">
        <v>153</v>
      </c>
      <c r="J38" s="262"/>
      <c r="K38" s="263"/>
    </row>
    <row r="39" spans="2:11" x14ac:dyDescent="0.2">
      <c r="B39" s="274" t="s">
        <v>134</v>
      </c>
      <c r="C39" s="275"/>
      <c r="D39" s="305"/>
      <c r="E39" s="194"/>
      <c r="F39" s="195"/>
      <c r="G39" s="195"/>
      <c r="H39" s="196"/>
      <c r="J39" s="262"/>
      <c r="K39" s="263"/>
    </row>
    <row r="40" spans="2:11" ht="15.75" thickBot="1" x14ac:dyDescent="0.3">
      <c r="B40" s="280" t="s">
        <v>137</v>
      </c>
      <c r="C40" s="281"/>
      <c r="D40" s="303"/>
      <c r="E40" s="199" t="s">
        <v>146</v>
      </c>
      <c r="F40" s="200" t="s">
        <v>149</v>
      </c>
      <c r="G40" s="200" t="s">
        <v>151</v>
      </c>
      <c r="H40" s="201" t="s">
        <v>153</v>
      </c>
      <c r="J40" s="264"/>
      <c r="K40" s="265"/>
    </row>
    <row r="43" spans="2:11" ht="137.25" customHeight="1" x14ac:dyDescent="0.2">
      <c r="B43" s="266" t="s">
        <v>232</v>
      </c>
      <c r="C43" s="266"/>
      <c r="D43" s="266"/>
      <c r="E43" s="266"/>
      <c r="F43" s="266"/>
      <c r="G43" s="266"/>
      <c r="H43" s="266"/>
    </row>
    <row r="44" spans="2:11" x14ac:dyDescent="0.2">
      <c r="B44" s="202"/>
      <c r="C44" s="202"/>
      <c r="D44" s="202"/>
      <c r="E44" s="202"/>
      <c r="F44" s="202"/>
      <c r="G44" s="202"/>
      <c r="H44" s="203"/>
    </row>
    <row r="45" spans="2:11" ht="57" customHeight="1" x14ac:dyDescent="0.2">
      <c r="B45" s="267" t="s">
        <v>233</v>
      </c>
      <c r="C45" s="267"/>
      <c r="D45" s="267"/>
      <c r="E45" s="267"/>
      <c r="F45" s="267"/>
      <c r="G45" s="267"/>
      <c r="H45" s="267"/>
    </row>
    <row r="46" spans="2:11" x14ac:dyDescent="0.2">
      <c r="B46" s="202"/>
      <c r="C46" s="202"/>
      <c r="D46" s="202"/>
      <c r="E46" s="202"/>
      <c r="F46" s="202"/>
      <c r="G46" s="202"/>
      <c r="H46" s="202"/>
    </row>
    <row r="47" spans="2:11" ht="69.75" customHeight="1" x14ac:dyDescent="0.2">
      <c r="B47" s="266" t="s">
        <v>234</v>
      </c>
      <c r="C47" s="266"/>
      <c r="D47" s="266"/>
      <c r="E47" s="266"/>
      <c r="F47" s="266"/>
      <c r="G47" s="266"/>
      <c r="H47" s="266"/>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67"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8" activePane="bottomRight" state="frozen"/>
      <selection pane="topRight" activeCell="B1" sqref="B1"/>
      <selection pane="bottomLeft" activeCell="A8" sqref="A8"/>
      <selection pane="bottomRight" activeCell="B35" sqref="B35:H48"/>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3" t="s">
        <v>154</v>
      </c>
      <c r="C1" s="363"/>
      <c r="D1" s="363"/>
      <c r="E1" s="363"/>
      <c r="F1" s="363"/>
      <c r="G1" s="363"/>
      <c r="H1" s="363"/>
    </row>
    <row r="2" spans="1:10" s="130" customFormat="1" ht="15" thickBot="1" x14ac:dyDescent="0.25"/>
    <row r="3" spans="1:10" s="130" customFormat="1" ht="15" x14ac:dyDescent="0.25">
      <c r="A3" s="130" t="s">
        <v>127</v>
      </c>
      <c r="B3" s="346" t="s">
        <v>65</v>
      </c>
      <c r="C3" s="347"/>
      <c r="D3" s="348"/>
      <c r="E3" s="364">
        <f>+'Velikost podniku'!E3:G3</f>
        <v>0</v>
      </c>
      <c r="F3" s="364"/>
      <c r="G3" s="364"/>
      <c r="H3" s="365"/>
    </row>
    <row r="4" spans="1:10" s="130" customFormat="1" ht="15" x14ac:dyDescent="0.25">
      <c r="B4" s="349" t="s">
        <v>0</v>
      </c>
      <c r="C4" s="350"/>
      <c r="D4" s="351"/>
      <c r="E4" s="366">
        <f>+'Velikost podniku'!E4:G4</f>
        <v>0</v>
      </c>
      <c r="F4" s="366"/>
      <c r="G4" s="366"/>
      <c r="H4" s="367"/>
    </row>
    <row r="5" spans="1:10" s="130" customFormat="1" ht="15" x14ac:dyDescent="0.25">
      <c r="B5" s="349" t="s">
        <v>128</v>
      </c>
      <c r="C5" s="350"/>
      <c r="D5" s="351"/>
      <c r="E5" s="366">
        <f>+'Velikost podniku'!E5:G5</f>
        <v>0</v>
      </c>
      <c r="F5" s="366"/>
      <c r="G5" s="366"/>
      <c r="H5" s="367"/>
    </row>
    <row r="6" spans="1:10" s="130" customFormat="1" ht="15" x14ac:dyDescent="0.25">
      <c r="B6" s="349" t="s">
        <v>2</v>
      </c>
      <c r="C6" s="350"/>
      <c r="D6" s="351"/>
      <c r="E6" s="368">
        <f>+'Velikost podniku'!E6:G6</f>
        <v>0</v>
      </c>
      <c r="F6" s="368"/>
      <c r="G6" s="368"/>
      <c r="H6" s="369"/>
    </row>
    <row r="7" spans="1:10" s="130" customFormat="1" thickBot="1" x14ac:dyDescent="0.3">
      <c r="B7" s="352" t="s">
        <v>3</v>
      </c>
      <c r="C7" s="353"/>
      <c r="D7" s="354"/>
      <c r="E7" s="357">
        <f>+'Velikost podniku'!E7:G7</f>
        <v>0</v>
      </c>
      <c r="F7" s="357"/>
      <c r="G7" s="357"/>
      <c r="H7" s="358"/>
    </row>
    <row r="8" spans="1:10" s="130" customFormat="1" ht="14.25" x14ac:dyDescent="0.2">
      <c r="J8" s="131"/>
    </row>
    <row r="9" spans="1:10" s="130" customFormat="1" thickBot="1" x14ac:dyDescent="0.3">
      <c r="A9" s="130" t="s">
        <v>62</v>
      </c>
      <c r="B9" s="345" t="s">
        <v>242</v>
      </c>
      <c r="C9" s="345"/>
      <c r="D9" s="345"/>
      <c r="E9" s="345"/>
      <c r="F9" s="345"/>
      <c r="G9" s="345"/>
      <c r="H9" s="345"/>
    </row>
    <row r="10" spans="1:10" s="132" customFormat="1" ht="30.75" thickBot="1" x14ac:dyDescent="0.3">
      <c r="B10" s="355" t="s">
        <v>155</v>
      </c>
      <c r="C10" s="356"/>
      <c r="D10" s="356"/>
      <c r="E10" s="219" t="s">
        <v>156</v>
      </c>
      <c r="F10" s="219" t="s">
        <v>131</v>
      </c>
      <c r="G10" s="219" t="s">
        <v>132</v>
      </c>
      <c r="H10" s="133" t="s">
        <v>137</v>
      </c>
    </row>
    <row r="11" spans="1:10" s="130" customFormat="1" ht="14.25" x14ac:dyDescent="0.2">
      <c r="B11" s="359" t="s">
        <v>83</v>
      </c>
      <c r="C11" s="360"/>
      <c r="D11" s="360"/>
      <c r="E11" s="134"/>
      <c r="F11" s="134"/>
      <c r="G11" s="134"/>
      <c r="H11" s="135"/>
    </row>
    <row r="12" spans="1:10" s="130" customFormat="1" ht="14.25" x14ac:dyDescent="0.2">
      <c r="B12" s="334" t="s">
        <v>51</v>
      </c>
      <c r="C12" s="335"/>
      <c r="D12" s="335"/>
      <c r="E12" s="134"/>
      <c r="F12" s="134"/>
      <c r="G12" s="134"/>
      <c r="H12" s="135"/>
    </row>
    <row r="13" spans="1:10" s="130" customFormat="1" ht="14.25" x14ac:dyDescent="0.2">
      <c r="B13" s="334" t="s">
        <v>52</v>
      </c>
      <c r="C13" s="335"/>
      <c r="D13" s="335"/>
      <c r="E13" s="134"/>
      <c r="F13" s="134"/>
      <c r="G13" s="134"/>
      <c r="H13" s="135"/>
    </row>
    <row r="14" spans="1:10" s="130" customFormat="1" ht="14.25" x14ac:dyDescent="0.2">
      <c r="B14" s="334" t="s">
        <v>54</v>
      </c>
      <c r="C14" s="335"/>
      <c r="D14" s="335"/>
      <c r="E14" s="134"/>
      <c r="F14" s="134"/>
      <c r="G14" s="134"/>
      <c r="H14" s="135"/>
    </row>
    <row r="15" spans="1:10" s="130" customFormat="1" ht="14.25" x14ac:dyDescent="0.2">
      <c r="B15" s="334" t="s">
        <v>55</v>
      </c>
      <c r="C15" s="335"/>
      <c r="D15" s="335"/>
      <c r="E15" s="134"/>
      <c r="F15" s="134"/>
      <c r="G15" s="134"/>
      <c r="H15" s="135"/>
    </row>
    <row r="16" spans="1:10" s="130" customFormat="1" ht="14.25" x14ac:dyDescent="0.2">
      <c r="B16" s="334" t="s">
        <v>56</v>
      </c>
      <c r="C16" s="335"/>
      <c r="D16" s="335"/>
      <c r="E16" s="134"/>
      <c r="F16" s="134"/>
      <c r="G16" s="134"/>
      <c r="H16" s="135"/>
    </row>
    <row r="17" spans="1:13" s="130" customFormat="1" ht="14.25" x14ac:dyDescent="0.2">
      <c r="B17" s="334" t="s">
        <v>57</v>
      </c>
      <c r="C17" s="335"/>
      <c r="D17" s="335"/>
      <c r="E17" s="134"/>
      <c r="F17" s="134"/>
      <c r="G17" s="134"/>
      <c r="H17" s="135"/>
    </row>
    <row r="18" spans="1:13" s="130" customFormat="1" ht="14.25" x14ac:dyDescent="0.2">
      <c r="B18" s="334" t="s">
        <v>58</v>
      </c>
      <c r="C18" s="335"/>
      <c r="D18" s="335"/>
      <c r="E18" s="134"/>
      <c r="F18" s="134"/>
      <c r="G18" s="134"/>
      <c r="H18" s="135"/>
    </row>
    <row r="19" spans="1:13" s="130" customFormat="1" ht="14.25" x14ac:dyDescent="0.2">
      <c r="B19" s="334" t="s">
        <v>59</v>
      </c>
      <c r="C19" s="335"/>
      <c r="D19" s="335"/>
      <c r="E19" s="136"/>
      <c r="F19" s="136"/>
      <c r="G19" s="136"/>
      <c r="H19" s="137"/>
    </row>
    <row r="20" spans="1:13" s="130" customFormat="1" ht="15" thickBot="1" x14ac:dyDescent="0.25">
      <c r="B20" s="361" t="s">
        <v>82</v>
      </c>
      <c r="C20" s="362"/>
      <c r="D20" s="362"/>
      <c r="E20" s="138"/>
      <c r="F20" s="138"/>
      <c r="G20" s="138"/>
      <c r="H20" s="139"/>
    </row>
    <row r="21" spans="1:13" s="130" customFormat="1" ht="14.25" x14ac:dyDescent="0.2"/>
    <row r="22" spans="1:13" s="130" customFormat="1" thickBot="1" x14ac:dyDescent="0.3">
      <c r="A22" s="130" t="s">
        <v>157</v>
      </c>
      <c r="B22" s="345" t="s">
        <v>243</v>
      </c>
      <c r="C22" s="345"/>
      <c r="D22" s="345"/>
      <c r="E22" s="345"/>
      <c r="F22" s="345"/>
      <c r="G22" s="345"/>
      <c r="H22" s="345"/>
    </row>
    <row r="23" spans="1:13" s="130" customFormat="1" ht="32.25" customHeight="1" thickBot="1" x14ac:dyDescent="0.25">
      <c r="B23" s="355" t="s">
        <v>155</v>
      </c>
      <c r="C23" s="356"/>
      <c r="D23" s="356"/>
      <c r="E23" s="219" t="s">
        <v>156</v>
      </c>
      <c r="F23" s="219" t="s">
        <v>131</v>
      </c>
      <c r="G23" s="219" t="s">
        <v>132</v>
      </c>
      <c r="H23" s="133" t="s">
        <v>137</v>
      </c>
      <c r="J23" s="336" t="s">
        <v>244</v>
      </c>
      <c r="K23" s="337"/>
      <c r="L23" s="337"/>
      <c r="M23" s="338"/>
    </row>
    <row r="24" spans="1:13" s="130" customFormat="1" ht="14.25" x14ac:dyDescent="0.2">
      <c r="B24" s="334" t="s">
        <v>83</v>
      </c>
      <c r="C24" s="335"/>
      <c r="D24" s="335"/>
      <c r="E24" s="372" t="s">
        <v>70</v>
      </c>
      <c r="F24" s="134"/>
      <c r="G24" s="134"/>
      <c r="H24" s="135"/>
      <c r="J24" s="339"/>
      <c r="K24" s="340"/>
      <c r="L24" s="340"/>
      <c r="M24" s="341"/>
    </row>
    <row r="25" spans="1:13" s="130" customFormat="1" ht="15.75" customHeight="1" x14ac:dyDescent="0.2">
      <c r="B25" s="334" t="s">
        <v>51</v>
      </c>
      <c r="C25" s="335"/>
      <c r="D25" s="335"/>
      <c r="E25" s="373"/>
      <c r="F25" s="136"/>
      <c r="G25" s="136"/>
      <c r="H25" s="137"/>
      <c r="J25" s="339"/>
      <c r="K25" s="340"/>
      <c r="L25" s="340"/>
      <c r="M25" s="341"/>
    </row>
    <row r="26" spans="1:13" s="130" customFormat="1" ht="15.75" customHeight="1" x14ac:dyDescent="0.2">
      <c r="B26" s="334" t="s">
        <v>52</v>
      </c>
      <c r="C26" s="335"/>
      <c r="D26" s="335"/>
      <c r="E26" s="373"/>
      <c r="F26" s="136"/>
      <c r="G26" s="136"/>
      <c r="H26" s="137"/>
      <c r="J26" s="339"/>
      <c r="K26" s="340"/>
      <c r="L26" s="340"/>
      <c r="M26" s="341"/>
    </row>
    <row r="27" spans="1:13" s="130" customFormat="1" ht="15.75" customHeight="1" x14ac:dyDescent="0.2">
      <c r="B27" s="334" t="s">
        <v>54</v>
      </c>
      <c r="C27" s="335"/>
      <c r="D27" s="335"/>
      <c r="E27" s="373"/>
      <c r="F27" s="220"/>
      <c r="G27" s="220"/>
      <c r="H27" s="221"/>
      <c r="J27" s="339"/>
      <c r="K27" s="340"/>
      <c r="L27" s="340"/>
      <c r="M27" s="341"/>
    </row>
    <row r="28" spans="1:13" s="130" customFormat="1" ht="15.75" customHeight="1" x14ac:dyDescent="0.2">
      <c r="B28" s="334" t="s">
        <v>55</v>
      </c>
      <c r="C28" s="335"/>
      <c r="D28" s="335"/>
      <c r="E28" s="373"/>
      <c r="F28" s="220"/>
      <c r="G28" s="220"/>
      <c r="H28" s="221"/>
      <c r="J28" s="339"/>
      <c r="K28" s="340"/>
      <c r="L28" s="340"/>
      <c r="M28" s="341"/>
    </row>
    <row r="29" spans="1:13" s="130" customFormat="1" ht="15.75" customHeight="1" x14ac:dyDescent="0.2">
      <c r="B29" s="334" t="s">
        <v>56</v>
      </c>
      <c r="C29" s="335"/>
      <c r="D29" s="335"/>
      <c r="E29" s="373"/>
      <c r="F29" s="220"/>
      <c r="G29" s="220"/>
      <c r="H29" s="221"/>
      <c r="J29" s="339"/>
      <c r="K29" s="340"/>
      <c r="L29" s="340"/>
      <c r="M29" s="341"/>
    </row>
    <row r="30" spans="1:13" s="130" customFormat="1" ht="15.75" customHeight="1" x14ac:dyDescent="0.2">
      <c r="B30" s="334" t="s">
        <v>57</v>
      </c>
      <c r="C30" s="335"/>
      <c r="D30" s="335"/>
      <c r="E30" s="373"/>
      <c r="F30" s="220"/>
      <c r="G30" s="220"/>
      <c r="H30" s="221"/>
      <c r="J30" s="339"/>
      <c r="K30" s="340"/>
      <c r="L30" s="340"/>
      <c r="M30" s="341"/>
    </row>
    <row r="31" spans="1:13" s="130" customFormat="1" ht="15.75" customHeight="1" x14ac:dyDescent="0.2">
      <c r="B31" s="334" t="s">
        <v>58</v>
      </c>
      <c r="C31" s="335"/>
      <c r="D31" s="335"/>
      <c r="E31" s="373"/>
      <c r="F31" s="220"/>
      <c r="G31" s="220"/>
      <c r="H31" s="221"/>
      <c r="J31" s="339"/>
      <c r="K31" s="340"/>
      <c r="L31" s="340"/>
      <c r="M31" s="341"/>
    </row>
    <row r="32" spans="1:13" s="130" customFormat="1" ht="15.75" customHeight="1" x14ac:dyDescent="0.2">
      <c r="B32" s="334" t="s">
        <v>59</v>
      </c>
      <c r="C32" s="335"/>
      <c r="D32" s="335"/>
      <c r="E32" s="373"/>
      <c r="F32" s="220"/>
      <c r="G32" s="220"/>
      <c r="H32" s="221"/>
      <c r="J32" s="339"/>
      <c r="K32" s="340"/>
      <c r="L32" s="340"/>
      <c r="M32" s="341"/>
    </row>
    <row r="33" spans="2:13" s="130" customFormat="1" ht="16.5" customHeight="1" thickBot="1" x14ac:dyDescent="0.25">
      <c r="B33" s="361" t="s">
        <v>82</v>
      </c>
      <c r="C33" s="362"/>
      <c r="D33" s="362"/>
      <c r="E33" s="374"/>
      <c r="F33" s="138"/>
      <c r="G33" s="138"/>
      <c r="H33" s="139"/>
      <c r="J33" s="342"/>
      <c r="K33" s="343"/>
      <c r="L33" s="343"/>
      <c r="M33" s="344"/>
    </row>
    <row r="35" spans="2:13" ht="15.75" customHeight="1" x14ac:dyDescent="0.25">
      <c r="B35" s="371" t="s">
        <v>246</v>
      </c>
      <c r="C35" s="371"/>
      <c r="D35" s="371"/>
      <c r="E35" s="371"/>
      <c r="F35" s="371"/>
      <c r="G35" s="371"/>
      <c r="H35" s="371"/>
    </row>
    <row r="36" spans="2:13" x14ac:dyDescent="0.25">
      <c r="B36" s="371"/>
      <c r="C36" s="371"/>
      <c r="D36" s="371"/>
      <c r="E36" s="371"/>
      <c r="F36" s="371"/>
      <c r="G36" s="371"/>
      <c r="H36" s="371"/>
    </row>
    <row r="37" spans="2:13" x14ac:dyDescent="0.25">
      <c r="B37" s="371"/>
      <c r="C37" s="371"/>
      <c r="D37" s="371"/>
      <c r="E37" s="371"/>
      <c r="F37" s="371"/>
      <c r="G37" s="371"/>
      <c r="H37" s="371"/>
    </row>
    <row r="38" spans="2:13" x14ac:dyDescent="0.25">
      <c r="B38" s="371"/>
      <c r="C38" s="371"/>
      <c r="D38" s="371"/>
      <c r="E38" s="371"/>
      <c r="F38" s="371"/>
      <c r="G38" s="371"/>
      <c r="H38" s="371"/>
    </row>
    <row r="39" spans="2:13" x14ac:dyDescent="0.25">
      <c r="B39" s="371"/>
      <c r="C39" s="371"/>
      <c r="D39" s="371"/>
      <c r="E39" s="371"/>
      <c r="F39" s="371"/>
      <c r="G39" s="371"/>
      <c r="H39" s="371"/>
    </row>
    <row r="40" spans="2:13" x14ac:dyDescent="0.25">
      <c r="B40" s="371"/>
      <c r="C40" s="371"/>
      <c r="D40" s="371"/>
      <c r="E40" s="371"/>
      <c r="F40" s="371"/>
      <c r="G40" s="371"/>
      <c r="H40" s="371"/>
    </row>
    <row r="41" spans="2:13" x14ac:dyDescent="0.25">
      <c r="B41" s="371"/>
      <c r="C41" s="371"/>
      <c r="D41" s="371"/>
      <c r="E41" s="371"/>
      <c r="F41" s="371"/>
      <c r="G41" s="371"/>
      <c r="H41" s="371"/>
    </row>
    <row r="42" spans="2:13" x14ac:dyDescent="0.25">
      <c r="B42" s="371"/>
      <c r="C42" s="371"/>
      <c r="D42" s="371"/>
      <c r="E42" s="371"/>
      <c r="F42" s="371"/>
      <c r="G42" s="371"/>
      <c r="H42" s="371"/>
    </row>
    <row r="43" spans="2:13" x14ac:dyDescent="0.25">
      <c r="B43" s="371"/>
      <c r="C43" s="371"/>
      <c r="D43" s="371"/>
      <c r="E43" s="371"/>
      <c r="F43" s="371"/>
      <c r="G43" s="371"/>
      <c r="H43" s="371"/>
    </row>
    <row r="44" spans="2:13" x14ac:dyDescent="0.25">
      <c r="B44" s="371"/>
      <c r="C44" s="371"/>
      <c r="D44" s="371"/>
      <c r="E44" s="371"/>
      <c r="F44" s="371"/>
      <c r="G44" s="371"/>
      <c r="H44" s="371"/>
    </row>
    <row r="45" spans="2:13" x14ac:dyDescent="0.25">
      <c r="B45" s="371"/>
      <c r="C45" s="371"/>
      <c r="D45" s="371"/>
      <c r="E45" s="371"/>
      <c r="F45" s="371"/>
      <c r="G45" s="371"/>
      <c r="H45" s="371"/>
    </row>
    <row r="46" spans="2:13" x14ac:dyDescent="0.25">
      <c r="B46" s="371"/>
      <c r="C46" s="371"/>
      <c r="D46" s="371"/>
      <c r="E46" s="371"/>
      <c r="F46" s="371"/>
      <c r="G46" s="371"/>
      <c r="H46" s="371"/>
    </row>
    <row r="47" spans="2:13" x14ac:dyDescent="0.25">
      <c r="B47" s="371"/>
      <c r="C47" s="371"/>
      <c r="D47" s="371"/>
      <c r="E47" s="371"/>
      <c r="F47" s="371"/>
      <c r="G47" s="371"/>
      <c r="H47" s="371"/>
    </row>
    <row r="48" spans="2:13" x14ac:dyDescent="0.25">
      <c r="B48" s="371"/>
      <c r="C48" s="371"/>
      <c r="D48" s="371"/>
      <c r="E48" s="371"/>
      <c r="F48" s="371"/>
      <c r="G48" s="371"/>
      <c r="H48" s="371"/>
    </row>
    <row r="49" spans="2:8" x14ac:dyDescent="0.25">
      <c r="B49" s="205"/>
      <c r="C49" s="205"/>
      <c r="D49" s="205"/>
      <c r="E49" s="205"/>
      <c r="F49" s="205"/>
      <c r="G49" s="205"/>
      <c r="H49" s="205"/>
    </row>
    <row r="50" spans="2:8" ht="15.75" customHeight="1" x14ac:dyDescent="0.25">
      <c r="B50" s="370" t="s">
        <v>235</v>
      </c>
      <c r="C50" s="370"/>
      <c r="D50" s="370"/>
      <c r="E50" s="370"/>
      <c r="F50" s="370"/>
      <c r="G50" s="370"/>
      <c r="H50" s="370"/>
    </row>
    <row r="51" spans="2:8" x14ac:dyDescent="0.25">
      <c r="B51" s="370"/>
      <c r="C51" s="370"/>
      <c r="D51" s="370"/>
      <c r="E51" s="370"/>
      <c r="F51" s="370"/>
      <c r="G51" s="370"/>
      <c r="H51" s="370"/>
    </row>
    <row r="52" spans="2:8" x14ac:dyDescent="0.25">
      <c r="B52" s="370"/>
      <c r="C52" s="370"/>
      <c r="D52" s="370"/>
      <c r="E52" s="370"/>
      <c r="F52" s="370"/>
      <c r="G52" s="370"/>
      <c r="H52" s="370"/>
    </row>
    <row r="53" spans="2:8" x14ac:dyDescent="0.25">
      <c r="B53" s="370"/>
      <c r="C53" s="370"/>
      <c r="D53" s="370"/>
      <c r="E53" s="370"/>
      <c r="F53" s="370"/>
      <c r="G53" s="370"/>
      <c r="H53" s="370"/>
    </row>
    <row r="54" spans="2:8" x14ac:dyDescent="0.25">
      <c r="B54" s="370"/>
      <c r="C54" s="370"/>
      <c r="D54" s="370"/>
      <c r="E54" s="370"/>
      <c r="F54" s="370"/>
      <c r="G54" s="370"/>
      <c r="H54" s="370"/>
    </row>
    <row r="55" spans="2:8" x14ac:dyDescent="0.25">
      <c r="B55" s="370"/>
      <c r="C55" s="370"/>
      <c r="D55" s="370"/>
      <c r="E55" s="370"/>
      <c r="F55" s="370"/>
      <c r="G55" s="370"/>
      <c r="H55" s="370"/>
    </row>
    <row r="56" spans="2:8" x14ac:dyDescent="0.25">
      <c r="B56" s="205"/>
      <c r="C56" s="205"/>
      <c r="D56" s="205"/>
      <c r="E56" s="205"/>
      <c r="F56" s="205"/>
      <c r="G56" s="205"/>
      <c r="H56" s="205"/>
    </row>
    <row r="57" spans="2:8" x14ac:dyDescent="0.25">
      <c r="B57" s="370" t="s">
        <v>247</v>
      </c>
      <c r="C57" s="370"/>
      <c r="D57" s="370"/>
      <c r="E57" s="370"/>
      <c r="F57" s="370"/>
      <c r="G57" s="370"/>
      <c r="H57" s="370"/>
    </row>
    <row r="58" spans="2:8" x14ac:dyDescent="0.25">
      <c r="B58" s="370"/>
      <c r="C58" s="370"/>
      <c r="D58" s="370"/>
      <c r="E58" s="370"/>
      <c r="F58" s="370"/>
      <c r="G58" s="370"/>
      <c r="H58" s="370"/>
    </row>
    <row r="59" spans="2:8" x14ac:dyDescent="0.25">
      <c r="B59" s="370"/>
      <c r="C59" s="370"/>
      <c r="D59" s="370"/>
      <c r="E59" s="370"/>
      <c r="F59" s="370"/>
      <c r="G59" s="370"/>
      <c r="H59" s="370"/>
    </row>
    <row r="60" spans="2:8" x14ac:dyDescent="0.25">
      <c r="B60" s="370"/>
      <c r="C60" s="370"/>
      <c r="D60" s="370"/>
      <c r="E60" s="370"/>
      <c r="F60" s="370"/>
      <c r="G60" s="370"/>
      <c r="H60" s="370"/>
    </row>
    <row r="61" spans="2:8" x14ac:dyDescent="0.25">
      <c r="B61" s="370"/>
      <c r="C61" s="370"/>
      <c r="D61" s="370"/>
      <c r="E61" s="370"/>
      <c r="F61" s="370"/>
      <c r="G61" s="370"/>
      <c r="H61" s="370"/>
    </row>
    <row r="62" spans="2:8" x14ac:dyDescent="0.25">
      <c r="B62" s="370"/>
      <c r="C62" s="370"/>
      <c r="D62" s="370"/>
      <c r="E62" s="370"/>
      <c r="F62" s="370"/>
      <c r="G62" s="370"/>
      <c r="H62" s="370"/>
    </row>
    <row r="63" spans="2:8" x14ac:dyDescent="0.25">
      <c r="B63" s="370"/>
      <c r="C63" s="370"/>
      <c r="D63" s="370"/>
      <c r="E63" s="370"/>
      <c r="F63" s="370"/>
      <c r="G63" s="370"/>
      <c r="H63" s="370"/>
    </row>
    <row r="64" spans="2:8" x14ac:dyDescent="0.25">
      <c r="B64" s="370"/>
      <c r="C64" s="370"/>
      <c r="D64" s="370"/>
      <c r="E64" s="370"/>
      <c r="F64" s="370"/>
      <c r="G64" s="370"/>
      <c r="H64" s="370"/>
    </row>
    <row r="65" spans="2:8" ht="30" customHeight="1" x14ac:dyDescent="0.25">
      <c r="B65" s="370"/>
      <c r="C65" s="370"/>
      <c r="D65" s="370"/>
      <c r="E65" s="370"/>
      <c r="F65" s="370"/>
      <c r="G65" s="370"/>
      <c r="H65" s="370"/>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rqOafn2hiOcka/bV/7gb5VRee/XOhozuychKA1S+aGuA1/GlHnD0KaHl4sQSHyM0Tq4KstWwwW4tUx5Qrclhww==" saltValue="PV7rnGp1YeQ+EtGzrcTU1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15"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18" t="s">
        <v>65</v>
      </c>
      <c r="C4" s="419"/>
      <c r="D4" s="422">
        <f>+'Velikost podniku'!E3</f>
        <v>0</v>
      </c>
      <c r="E4" s="422"/>
      <c r="F4" s="422"/>
      <c r="G4" s="10"/>
    </row>
    <row r="5" spans="1:11" ht="17.25" customHeight="1" x14ac:dyDescent="0.2">
      <c r="B5" s="408" t="s">
        <v>0</v>
      </c>
      <c r="C5" s="409"/>
      <c r="D5" s="423">
        <f>+'Velikost podniku'!E4</f>
        <v>0</v>
      </c>
      <c r="E5" s="423"/>
      <c r="F5" s="423"/>
      <c r="G5" s="11"/>
    </row>
    <row r="6" spans="1:11" ht="17.25" customHeight="1" x14ac:dyDescent="0.2">
      <c r="B6" s="408" t="s">
        <v>1</v>
      </c>
      <c r="C6" s="409"/>
      <c r="D6" s="423">
        <f>+'Velikost podniku'!E5</f>
        <v>0</v>
      </c>
      <c r="E6" s="423"/>
      <c r="F6" s="423"/>
      <c r="G6" s="11"/>
    </row>
    <row r="7" spans="1:11" ht="17.25" customHeight="1" x14ac:dyDescent="0.2">
      <c r="B7" s="408" t="s">
        <v>2</v>
      </c>
      <c r="C7" s="409"/>
      <c r="D7" s="416">
        <f>+'Velikost podniku'!E6</f>
        <v>0</v>
      </c>
      <c r="E7" s="416"/>
      <c r="F7" s="416"/>
      <c r="G7" s="12"/>
    </row>
    <row r="8" spans="1:11" ht="17.25" customHeight="1" thickBot="1" x14ac:dyDescent="0.25">
      <c r="B8" s="396" t="s">
        <v>3</v>
      </c>
      <c r="C8" s="397"/>
      <c r="D8" s="417">
        <f>+'Velikost podniku'!E7</f>
        <v>0</v>
      </c>
      <c r="E8" s="417"/>
      <c r="F8" s="417"/>
    </row>
    <row r="9" spans="1:11" ht="9.9499999999999993" customHeight="1" thickBot="1" x14ac:dyDescent="0.3">
      <c r="C9" s="13"/>
      <c r="J9" s="14"/>
      <c r="K9" s="4"/>
    </row>
    <row r="10" spans="1:11" ht="17.25" customHeight="1" x14ac:dyDescent="0.25">
      <c r="B10" s="418" t="s">
        <v>223</v>
      </c>
      <c r="C10" s="419"/>
      <c r="D10" s="420" t="str">
        <f ca="1">+'Velikost podniku'!E31</f>
        <v>Velký podnik</v>
      </c>
      <c r="E10" s="420"/>
      <c r="F10" s="421"/>
      <c r="K10" s="4"/>
    </row>
    <row r="11" spans="1:11" ht="33" customHeight="1" x14ac:dyDescent="0.25">
      <c r="B11" s="404" t="s">
        <v>118</v>
      </c>
      <c r="C11" s="405"/>
      <c r="D11" s="406" t="s">
        <v>47</v>
      </c>
      <c r="E11" s="406"/>
      <c r="F11" s="407"/>
      <c r="K11" s="4"/>
    </row>
    <row r="12" spans="1:11" ht="17.25" customHeight="1" x14ac:dyDescent="0.25">
      <c r="B12" s="408" t="s">
        <v>63</v>
      </c>
      <c r="C12" s="409"/>
      <c r="D12" s="410" t="s">
        <v>47</v>
      </c>
      <c r="E12" s="410"/>
      <c r="F12" s="411"/>
      <c r="K12" s="4"/>
    </row>
    <row r="13" spans="1:11" ht="17.25" customHeight="1" x14ac:dyDescent="0.25">
      <c r="B13" s="408" t="s">
        <v>64</v>
      </c>
      <c r="C13" s="409"/>
      <c r="D13" s="412">
        <f>+'Velikost podniku'!E8</f>
        <v>0</v>
      </c>
      <c r="E13" s="412"/>
      <c r="F13" s="413"/>
      <c r="K13" s="4"/>
    </row>
    <row r="14" spans="1:11" ht="33" customHeight="1" thickBot="1" x14ac:dyDescent="0.3">
      <c r="B14" s="396" t="s">
        <v>161</v>
      </c>
      <c r="C14" s="397"/>
      <c r="D14" s="398" t="s">
        <v>47</v>
      </c>
      <c r="E14" s="398"/>
      <c r="F14" s="399"/>
      <c r="K14" s="4"/>
    </row>
    <row r="15" spans="1:11" ht="20.25" customHeight="1" thickBot="1" x14ac:dyDescent="0.3">
      <c r="K15" s="4"/>
    </row>
    <row r="16" spans="1:11" ht="29.1" customHeight="1" thickBot="1" x14ac:dyDescent="0.3">
      <c r="A16" s="9" t="s">
        <v>62</v>
      </c>
      <c r="B16" s="400" t="s">
        <v>75</v>
      </c>
      <c r="C16" s="401"/>
      <c r="D16" s="402" t="b">
        <f ca="1">IF(AND(D10&lt;&gt;"Velký podnik",D11="Ano"),"kritéria C,D",IF(AND(D10&lt;&gt;"Velký podnik",D11="Ne",D12="Ne"),"kritéria A,C,D",IF(AND(D10&lt;&gt;"Velký podnik",D11="Ne",D12="Ano"),"kritéria B,C,D",IF(AND(D10="Velký podnik",D12="Ne"),"kritéria A,C,D,E",IF(AND(D10="Velký podnik",D12="Ano"),"kritéria B,C,D,E")))))</f>
        <v>0</v>
      </c>
      <c r="E16" s="403"/>
      <c r="F16" s="414" t="s">
        <v>124</v>
      </c>
      <c r="G16" s="415"/>
      <c r="K16" s="4"/>
    </row>
    <row r="17" spans="1:11" ht="8.25" customHeight="1" thickBot="1" x14ac:dyDescent="0.3">
      <c r="K17" s="4"/>
    </row>
    <row r="18" spans="1:11" s="6" customFormat="1" ht="20.25" customHeight="1" x14ac:dyDescent="0.25">
      <c r="A18" s="2"/>
      <c r="B18" s="391" t="s">
        <v>100</v>
      </c>
      <c r="C18" s="393" t="s">
        <v>37</v>
      </c>
      <c r="D18" s="393" t="s">
        <v>40</v>
      </c>
      <c r="E18" s="15" t="str">
        <f ca="1">IF(OR(D16="kritéria B,C,D,E",D16="kritéria B,C,D"),"RELEVANTNÍ","NERELEVANTNÍ")</f>
        <v>NERELEVANTNÍ</v>
      </c>
      <c r="F18" s="3"/>
      <c r="G18" s="5"/>
      <c r="K18" s="4"/>
    </row>
    <row r="19" spans="1:11" s="6" customFormat="1" ht="20.25" customHeight="1" x14ac:dyDescent="0.25">
      <c r="A19" s="2"/>
      <c r="B19" s="392"/>
      <c r="C19" s="394"/>
      <c r="D19" s="394"/>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1" t="s">
        <v>16</v>
      </c>
      <c r="C23" s="382"/>
      <c r="D23" s="382"/>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5" t="s">
        <v>37</v>
      </c>
      <c r="D25" s="395"/>
      <c r="E25" s="15" t="s">
        <v>31</v>
      </c>
      <c r="F25" s="3"/>
      <c r="G25" s="5"/>
      <c r="K25" s="4"/>
    </row>
    <row r="26" spans="1:11" s="6" customFormat="1" ht="27.75" customHeight="1" x14ac:dyDescent="0.25">
      <c r="A26" s="2"/>
      <c r="B26" s="208" t="s">
        <v>17</v>
      </c>
      <c r="C26" s="390" t="s">
        <v>39</v>
      </c>
      <c r="D26" s="390"/>
      <c r="E26" s="210" t="s">
        <v>200</v>
      </c>
      <c r="F26" s="3"/>
      <c r="G26" s="5"/>
      <c r="K26" s="4"/>
    </row>
    <row r="27" spans="1:11" s="6" customFormat="1" ht="27.75" customHeight="1" x14ac:dyDescent="0.25">
      <c r="A27" s="2"/>
      <c r="B27" s="208" t="s">
        <v>101</v>
      </c>
      <c r="C27" s="390" t="s">
        <v>45</v>
      </c>
      <c r="D27" s="390"/>
      <c r="E27" s="210" t="s">
        <v>200</v>
      </c>
      <c r="F27" s="3"/>
      <c r="G27" s="5"/>
      <c r="K27" s="4"/>
    </row>
    <row r="28" spans="1:11" s="6" customFormat="1" ht="17.25" customHeight="1" thickBot="1" x14ac:dyDescent="0.3">
      <c r="A28" s="2"/>
      <c r="B28" s="381" t="s">
        <v>18</v>
      </c>
      <c r="C28" s="382"/>
      <c r="D28" s="382"/>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5" t="s">
        <v>37</v>
      </c>
      <c r="D30" s="395"/>
      <c r="E30" s="15" t="s">
        <v>31</v>
      </c>
      <c r="F30" s="3"/>
      <c r="G30" s="5"/>
      <c r="K30" s="4"/>
    </row>
    <row r="31" spans="1:11" s="6" customFormat="1" ht="32.25" customHeight="1" x14ac:dyDescent="0.25">
      <c r="A31" s="2"/>
      <c r="B31" s="208" t="s">
        <v>102</v>
      </c>
      <c r="C31" s="390" t="s">
        <v>45</v>
      </c>
      <c r="D31" s="390"/>
      <c r="E31" s="88" t="s">
        <v>200</v>
      </c>
      <c r="F31" s="3"/>
      <c r="G31" s="5"/>
      <c r="K31" s="4"/>
    </row>
    <row r="32" spans="1:11" s="6" customFormat="1" ht="32.25" customHeight="1" x14ac:dyDescent="0.25">
      <c r="A32" s="2"/>
      <c r="B32" s="208" t="s">
        <v>103</v>
      </c>
      <c r="C32" s="390" t="s">
        <v>45</v>
      </c>
      <c r="D32" s="390"/>
      <c r="E32" s="88" t="s">
        <v>200</v>
      </c>
      <c r="F32" s="3"/>
      <c r="G32" s="5"/>
      <c r="K32" s="4"/>
    </row>
    <row r="33" spans="1:11" s="6" customFormat="1" ht="17.25" customHeight="1" thickBot="1" x14ac:dyDescent="0.3">
      <c r="A33" s="2"/>
      <c r="B33" s="381" t="s">
        <v>19</v>
      </c>
      <c r="C33" s="382"/>
      <c r="D33" s="382"/>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3" t="s">
        <v>88</v>
      </c>
      <c r="C35" s="384"/>
      <c r="D35" s="385"/>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6" t="s">
        <v>73</v>
      </c>
      <c r="C40" s="387"/>
      <c r="D40" s="387"/>
      <c r="E40" s="30" t="str">
        <f>IF((E38)=0,"NR",(E39/E38))</f>
        <v>NR</v>
      </c>
      <c r="F40" s="31" t="str">
        <f>IF((F38)=0,"NR",(F39/F38))</f>
        <v>NR</v>
      </c>
      <c r="G40" s="25"/>
      <c r="H40" s="32"/>
      <c r="K40" s="4"/>
    </row>
    <row r="41" spans="1:11" s="6" customFormat="1" ht="17.25" customHeight="1" thickBot="1" x14ac:dyDescent="0.3">
      <c r="A41" s="2"/>
      <c r="B41" s="381" t="s">
        <v>21</v>
      </c>
      <c r="C41" s="382"/>
      <c r="D41" s="382"/>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88" t="s">
        <v>93</v>
      </c>
      <c r="D45" s="389"/>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6" t="s">
        <v>74</v>
      </c>
      <c r="C47" s="387"/>
      <c r="D47" s="387"/>
      <c r="E47" s="30" t="str">
        <f>IF(E45=0,"NR",(E44+E45+E46)/E45)</f>
        <v>NR</v>
      </c>
      <c r="F47" s="31" t="str">
        <f>IF(F45=0,"NR",(F44+F45+F46)/F45)</f>
        <v>NR</v>
      </c>
      <c r="G47" s="25"/>
      <c r="H47" s="10"/>
    </row>
    <row r="48" spans="1:11" s="6" customFormat="1" ht="17.25" customHeight="1" thickBot="1" x14ac:dyDescent="0.3">
      <c r="A48" s="2"/>
      <c r="B48" s="381" t="s">
        <v>91</v>
      </c>
      <c r="C48" s="382"/>
      <c r="D48" s="382"/>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5" t="s">
        <v>27</v>
      </c>
      <c r="C50" s="376"/>
      <c r="D50" s="37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78" t="s">
        <v>92</v>
      </c>
      <c r="C52" s="379"/>
      <c r="D52" s="38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18" t="s">
        <v>65</v>
      </c>
      <c r="C4" s="419"/>
      <c r="D4" s="436">
        <f>+'Velikost podniku'!E3</f>
        <v>0</v>
      </c>
      <c r="E4" s="436"/>
      <c r="F4" s="437"/>
      <c r="G4" s="10"/>
    </row>
    <row r="5" spans="1:11" ht="17.25" customHeight="1" x14ac:dyDescent="0.2">
      <c r="B5" s="408" t="s">
        <v>0</v>
      </c>
      <c r="C5" s="409"/>
      <c r="D5" s="438">
        <f>+'Velikost podniku'!E4</f>
        <v>0</v>
      </c>
      <c r="E5" s="438"/>
      <c r="F5" s="439"/>
      <c r="G5" s="11"/>
    </row>
    <row r="6" spans="1:11" ht="17.25" customHeight="1" x14ac:dyDescent="0.2">
      <c r="B6" s="408" t="s">
        <v>1</v>
      </c>
      <c r="C6" s="409"/>
      <c r="D6" s="438">
        <f>+'Velikost podniku'!E5</f>
        <v>0</v>
      </c>
      <c r="E6" s="438"/>
      <c r="F6" s="439"/>
      <c r="G6" s="11"/>
    </row>
    <row r="7" spans="1:11" ht="17.25" customHeight="1" x14ac:dyDescent="0.2">
      <c r="B7" s="408" t="s">
        <v>2</v>
      </c>
      <c r="C7" s="409"/>
      <c r="D7" s="440">
        <f>+'Velikost podniku'!E6</f>
        <v>0</v>
      </c>
      <c r="E7" s="440"/>
      <c r="F7" s="441"/>
      <c r="G7" s="12"/>
    </row>
    <row r="8" spans="1:11" ht="17.25" customHeight="1" thickBot="1" x14ac:dyDescent="0.25">
      <c r="B8" s="396" t="s">
        <v>3</v>
      </c>
      <c r="C8" s="397"/>
      <c r="D8" s="442">
        <f>+'Velikost podniku'!E7</f>
        <v>0</v>
      </c>
      <c r="E8" s="442"/>
      <c r="F8" s="443"/>
    </row>
    <row r="9" spans="1:11" ht="9.9499999999999993" customHeight="1" thickBot="1" x14ac:dyDescent="0.3">
      <c r="C9" s="13"/>
      <c r="J9" s="14"/>
      <c r="K9" s="4"/>
    </row>
    <row r="10" spans="1:11" ht="17.25" customHeight="1" x14ac:dyDescent="0.25">
      <c r="B10" s="418" t="s">
        <v>223</v>
      </c>
      <c r="C10" s="419"/>
      <c r="D10" s="428" t="str">
        <f ca="1">+'Velikost podniku'!E31</f>
        <v>Velký podnik</v>
      </c>
      <c r="E10" s="428"/>
      <c r="F10" s="429"/>
      <c r="K10" s="4"/>
    </row>
    <row r="11" spans="1:11" ht="33" customHeight="1" x14ac:dyDescent="0.25">
      <c r="B11" s="404" t="s">
        <v>118</v>
      </c>
      <c r="C11" s="405"/>
      <c r="D11" s="430" t="s">
        <v>47</v>
      </c>
      <c r="E11" s="430"/>
      <c r="F11" s="431"/>
      <c r="K11" s="4"/>
    </row>
    <row r="12" spans="1:11" ht="17.25" customHeight="1" x14ac:dyDescent="0.25">
      <c r="B12" s="408" t="s">
        <v>63</v>
      </c>
      <c r="C12" s="409"/>
      <c r="D12" s="430" t="s">
        <v>47</v>
      </c>
      <c r="E12" s="430"/>
      <c r="F12" s="431"/>
      <c r="K12" s="4"/>
    </row>
    <row r="13" spans="1:11" ht="33.950000000000003" customHeight="1" x14ac:dyDescent="0.25">
      <c r="B13" s="408" t="s">
        <v>109</v>
      </c>
      <c r="C13" s="409"/>
      <c r="D13" s="430" t="s">
        <v>47</v>
      </c>
      <c r="E13" s="430"/>
      <c r="F13" s="431"/>
      <c r="K13" s="4"/>
    </row>
    <row r="14" spans="1:11" ht="17.25" customHeight="1" x14ac:dyDescent="0.25">
      <c r="B14" s="408" t="s">
        <v>64</v>
      </c>
      <c r="C14" s="409"/>
      <c r="D14" s="451">
        <f>+'Velikost podniku'!E8</f>
        <v>0</v>
      </c>
      <c r="E14" s="451"/>
      <c r="F14" s="452"/>
      <c r="K14" s="4"/>
    </row>
    <row r="15" spans="1:11" ht="33" customHeight="1" thickBot="1" x14ac:dyDescent="0.3">
      <c r="B15" s="396" t="s">
        <v>161</v>
      </c>
      <c r="C15" s="397"/>
      <c r="D15" s="449" t="s">
        <v>47</v>
      </c>
      <c r="E15" s="449"/>
      <c r="F15" s="450"/>
      <c r="K15" s="4"/>
    </row>
    <row r="16" spans="1:11" ht="20.25" customHeight="1" thickBot="1" x14ac:dyDescent="0.3">
      <c r="K16" s="4"/>
    </row>
    <row r="17" spans="1:13" ht="27.6"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K17" s="4"/>
    </row>
    <row r="18" spans="1:13" ht="8.25" customHeight="1" thickBot="1" x14ac:dyDescent="0.3">
      <c r="K18" s="4"/>
    </row>
    <row r="19" spans="1:13" s="41" customFormat="1" ht="20.25" customHeight="1" x14ac:dyDescent="0.25">
      <c r="A19" s="2"/>
      <c r="B19" s="418" t="s">
        <v>94</v>
      </c>
      <c r="C19" s="432" t="s">
        <v>37</v>
      </c>
      <c r="D19" s="424"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08"/>
      <c r="C20" s="433"/>
      <c r="D20" s="425"/>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6" t="s">
        <v>13</v>
      </c>
      <c r="C24" s="447"/>
      <c r="D24" s="44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6" t="s">
        <v>36</v>
      </c>
      <c r="C26" s="424" t="s">
        <v>37</v>
      </c>
      <c r="D26" s="424" t="s">
        <v>40</v>
      </c>
      <c r="E26" s="15" t="str">
        <f ca="1">IF(OR(D17="kritéria B,C,D,E",D17="kritéria B,C,D"),"RELEVANTNÍ","NERELEVANTNÍ")</f>
        <v>NERELEVANTNÍ</v>
      </c>
      <c r="F26" s="3"/>
      <c r="G26" s="5"/>
      <c r="K26" s="4"/>
    </row>
    <row r="27" spans="1:13" s="6" customFormat="1" ht="20.25" customHeight="1" x14ac:dyDescent="0.25">
      <c r="A27" s="2"/>
      <c r="B27" s="427"/>
      <c r="C27" s="425"/>
      <c r="D27" s="425"/>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4" t="s">
        <v>16</v>
      </c>
      <c r="C31" s="445"/>
      <c r="D31" s="44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5" t="s">
        <v>37</v>
      </c>
      <c r="D33" s="395"/>
      <c r="E33" s="15" t="s">
        <v>31</v>
      </c>
      <c r="F33" s="3"/>
      <c r="G33" s="5"/>
      <c r="K33" s="4"/>
    </row>
    <row r="34" spans="1:11" s="6" customFormat="1" ht="17.25" customHeight="1" x14ac:dyDescent="0.25">
      <c r="A34" s="2"/>
      <c r="B34" s="208" t="s">
        <v>17</v>
      </c>
      <c r="C34" s="390" t="s">
        <v>39</v>
      </c>
      <c r="D34" s="390"/>
      <c r="E34" s="88" t="s">
        <v>47</v>
      </c>
      <c r="F34" s="3"/>
      <c r="G34" s="5"/>
      <c r="K34" s="4"/>
    </row>
    <row r="35" spans="1:11" s="6" customFormat="1" ht="17.25" customHeight="1" x14ac:dyDescent="0.25">
      <c r="A35" s="2"/>
      <c r="B35" s="208" t="s">
        <v>101</v>
      </c>
      <c r="C35" s="390" t="s">
        <v>45</v>
      </c>
      <c r="D35" s="390"/>
      <c r="E35" s="88" t="s">
        <v>47</v>
      </c>
      <c r="F35" s="3"/>
      <c r="G35" s="5"/>
      <c r="K35" s="4"/>
    </row>
    <row r="36" spans="1:11" s="6" customFormat="1" ht="17.25" customHeight="1" thickBot="1" x14ac:dyDescent="0.3">
      <c r="A36" s="2"/>
      <c r="B36" s="381" t="s">
        <v>18</v>
      </c>
      <c r="C36" s="382"/>
      <c r="D36" s="382"/>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5" t="s">
        <v>37</v>
      </c>
      <c r="D38" s="395"/>
      <c r="E38" s="15" t="s">
        <v>31</v>
      </c>
      <c r="F38" s="3"/>
      <c r="G38" s="5"/>
      <c r="K38" s="4"/>
    </row>
    <row r="39" spans="1:11" s="6" customFormat="1" ht="32.25" customHeight="1" x14ac:dyDescent="0.25">
      <c r="A39" s="2"/>
      <c r="B39" s="208" t="s">
        <v>102</v>
      </c>
      <c r="C39" s="390" t="s">
        <v>45</v>
      </c>
      <c r="D39" s="390"/>
      <c r="E39" s="88" t="s">
        <v>47</v>
      </c>
      <c r="F39" s="3"/>
      <c r="G39" s="5"/>
      <c r="K39" s="4"/>
    </row>
    <row r="40" spans="1:11" s="6" customFormat="1" ht="32.25" customHeight="1" x14ac:dyDescent="0.25">
      <c r="A40" s="2"/>
      <c r="B40" s="208" t="s">
        <v>103</v>
      </c>
      <c r="C40" s="390" t="s">
        <v>45</v>
      </c>
      <c r="D40" s="390"/>
      <c r="E40" s="88" t="s">
        <v>47</v>
      </c>
      <c r="F40" s="3"/>
      <c r="G40" s="5"/>
      <c r="K40" s="4"/>
    </row>
    <row r="41" spans="1:11" s="6" customFormat="1" ht="17.25" customHeight="1" thickBot="1" x14ac:dyDescent="0.3">
      <c r="A41" s="2"/>
      <c r="B41" s="381" t="s">
        <v>19</v>
      </c>
      <c r="C41" s="382"/>
      <c r="D41" s="382"/>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3" t="s">
        <v>88</v>
      </c>
      <c r="C43" s="384"/>
      <c r="D43" s="385"/>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6" t="s">
        <v>73</v>
      </c>
      <c r="C48" s="387"/>
      <c r="D48" s="387"/>
      <c r="E48" s="30" t="str">
        <f>IF((E46)=0,"NR",(E47/E46))</f>
        <v>NR</v>
      </c>
      <c r="F48" s="31" t="str">
        <f>IF((F46)=0,"NR",(F47/F46))</f>
        <v>NR</v>
      </c>
      <c r="G48" s="25"/>
      <c r="H48" s="32"/>
      <c r="K48" s="4"/>
    </row>
    <row r="49" spans="1:11" s="6" customFormat="1" ht="17.25" customHeight="1" thickBot="1" x14ac:dyDescent="0.3">
      <c r="A49" s="2"/>
      <c r="B49" s="381" t="s">
        <v>21</v>
      </c>
      <c r="C49" s="382"/>
      <c r="D49" s="382"/>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6" t="s">
        <v>74</v>
      </c>
      <c r="C55" s="387"/>
      <c r="D55" s="387"/>
      <c r="E55" s="30" t="str">
        <f>IF(E53=0,"NR",(E52+E53+E54)/E53)</f>
        <v>NR</v>
      </c>
      <c r="F55" s="31" t="str">
        <f>IF(F53=0,"NR",(F52+F53+F54)/F53)</f>
        <v>NR</v>
      </c>
      <c r="G55" s="25"/>
      <c r="H55" s="10"/>
    </row>
    <row r="56" spans="1:11" s="6" customFormat="1" ht="17.25" customHeight="1" thickBot="1" x14ac:dyDescent="0.3">
      <c r="A56" s="2"/>
      <c r="B56" s="381" t="s">
        <v>91</v>
      </c>
      <c r="C56" s="382"/>
      <c r="D56" s="382"/>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5" t="s">
        <v>27</v>
      </c>
      <c r="C58" s="376"/>
      <c r="D58" s="37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78" t="s">
        <v>92</v>
      </c>
      <c r="C60" s="379"/>
      <c r="D60" s="38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2"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18" t="s">
        <v>65</v>
      </c>
      <c r="C4" s="419"/>
      <c r="D4" s="422">
        <f>+'Velikost podniku'!E3</f>
        <v>0</v>
      </c>
      <c r="E4" s="422"/>
      <c r="F4" s="422"/>
      <c r="G4" s="10"/>
    </row>
    <row r="5" spans="1:16373" ht="17.25" customHeight="1" x14ac:dyDescent="0.2">
      <c r="A5" s="2"/>
      <c r="B5" s="408" t="s">
        <v>0</v>
      </c>
      <c r="C5" s="409"/>
      <c r="D5" s="423">
        <f>+'Velikost podniku'!E4</f>
        <v>0</v>
      </c>
      <c r="E5" s="423"/>
      <c r="F5" s="423"/>
      <c r="G5" s="11"/>
    </row>
    <row r="6" spans="1:16373" ht="17.25" customHeight="1" x14ac:dyDescent="0.2">
      <c r="A6" s="2"/>
      <c r="B6" s="408" t="s">
        <v>1</v>
      </c>
      <c r="C6" s="409"/>
      <c r="D6" s="423">
        <f>+'Velikost podniku'!E5</f>
        <v>0</v>
      </c>
      <c r="E6" s="423"/>
      <c r="F6" s="423"/>
      <c r="G6" s="11"/>
    </row>
    <row r="7" spans="1:16373" ht="17.25" customHeight="1" x14ac:dyDescent="0.2">
      <c r="A7" s="2"/>
      <c r="B7" s="408" t="s">
        <v>2</v>
      </c>
      <c r="C7" s="409"/>
      <c r="D7" s="416">
        <f>+'Velikost podniku'!E6</f>
        <v>0</v>
      </c>
      <c r="E7" s="416"/>
      <c r="F7" s="416"/>
      <c r="G7" s="12"/>
    </row>
    <row r="8" spans="1:16373" ht="17.25" customHeight="1" thickBot="1" x14ac:dyDescent="0.25">
      <c r="A8" s="2"/>
      <c r="B8" s="454" t="s">
        <v>3</v>
      </c>
      <c r="C8" s="455"/>
      <c r="D8" s="417">
        <f>+'Velikost podniku'!E7</f>
        <v>0</v>
      </c>
      <c r="E8" s="417"/>
      <c r="F8" s="417"/>
    </row>
    <row r="9" spans="1:16373" ht="30" customHeight="1" thickBot="1" x14ac:dyDescent="0.3">
      <c r="A9" s="2"/>
      <c r="H9" s="14"/>
    </row>
    <row r="10" spans="1:16373" ht="17.25" customHeight="1" x14ac:dyDescent="0.25">
      <c r="A10" s="2"/>
      <c r="B10" s="418" t="s">
        <v>143</v>
      </c>
      <c r="C10" s="419"/>
      <c r="D10" s="428" t="str">
        <f ca="1">+'Velikost podniku'!E31</f>
        <v>Velký podnik</v>
      </c>
      <c r="E10" s="428"/>
      <c r="F10" s="429"/>
    </row>
    <row r="11" spans="1:16373" s="6" customFormat="1" ht="33" customHeight="1" x14ac:dyDescent="0.25">
      <c r="A11" s="2"/>
      <c r="B11" s="404" t="s">
        <v>118</v>
      </c>
      <c r="C11" s="405"/>
      <c r="D11" s="430" t="s">
        <v>47</v>
      </c>
      <c r="E11" s="430"/>
      <c r="F11" s="431"/>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08" t="s">
        <v>63</v>
      </c>
      <c r="C12" s="409"/>
      <c r="D12" s="430" t="s">
        <v>47</v>
      </c>
      <c r="E12" s="430"/>
      <c r="F12" s="431"/>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08" t="s">
        <v>109</v>
      </c>
      <c r="C13" s="409"/>
      <c r="D13" s="430" t="s">
        <v>47</v>
      </c>
      <c r="E13" s="430"/>
      <c r="F13" s="431"/>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08" t="s">
        <v>64</v>
      </c>
      <c r="C14" s="409"/>
      <c r="D14" s="451">
        <f>+'Velikost podniku'!E8</f>
        <v>0</v>
      </c>
      <c r="E14" s="451"/>
      <c r="F14" s="452"/>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6" t="s">
        <v>161</v>
      </c>
      <c r="C15" s="397"/>
      <c r="D15" s="449" t="s">
        <v>47</v>
      </c>
      <c r="E15" s="449"/>
      <c r="F15" s="45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262" t="s">
        <v>124</v>
      </c>
      <c r="G17" s="45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18" t="s">
        <v>110</v>
      </c>
      <c r="C19" s="432" t="s">
        <v>37</v>
      </c>
      <c r="D19" s="424"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08"/>
      <c r="C20" s="433"/>
      <c r="D20" s="425"/>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2" t="s">
        <v>120</v>
      </c>
      <c r="G22" s="45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2"/>
      <c r="G23" s="45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6" t="s">
        <v>13</v>
      </c>
      <c r="C24" s="447"/>
      <c r="D24" s="44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1" t="s">
        <v>105</v>
      </c>
      <c r="C26" s="424" t="s">
        <v>37</v>
      </c>
      <c r="D26" s="424" t="s">
        <v>40</v>
      </c>
      <c r="E26" s="15" t="str">
        <f ca="1">IF(OR(D17="kritéria B,C,D",D17="kritéria B,C,D,E"),"RELEVANTNÍ","NERELEVANTNÍ")</f>
        <v>NERELEVANTNÍ</v>
      </c>
      <c r="F26" s="3"/>
      <c r="I26" s="10"/>
    </row>
    <row r="27" spans="1:16373" s="6" customFormat="1" ht="20.25" customHeight="1" x14ac:dyDescent="0.25">
      <c r="A27" s="4"/>
      <c r="B27" s="392"/>
      <c r="C27" s="425"/>
      <c r="D27" s="425"/>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4" t="s">
        <v>16</v>
      </c>
      <c r="C30" s="445"/>
      <c r="D30" s="44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5" t="s">
        <v>37</v>
      </c>
      <c r="D32" s="395"/>
      <c r="E32" s="15" t="s">
        <v>31</v>
      </c>
      <c r="F32" s="3"/>
      <c r="G32" s="5"/>
    </row>
    <row r="33" spans="1:7" s="6" customFormat="1" ht="17.25" customHeight="1" x14ac:dyDescent="0.25">
      <c r="A33" s="4"/>
      <c r="B33" s="208" t="s">
        <v>121</v>
      </c>
      <c r="C33" s="390" t="s">
        <v>39</v>
      </c>
      <c r="D33" s="390"/>
      <c r="E33" s="88" t="s">
        <v>47</v>
      </c>
      <c r="F33" s="262" t="s">
        <v>123</v>
      </c>
      <c r="G33" s="453"/>
    </row>
    <row r="34" spans="1:7" s="6" customFormat="1" ht="17.25" customHeight="1" x14ac:dyDescent="0.25">
      <c r="A34" s="4"/>
      <c r="B34" s="208" t="s">
        <v>122</v>
      </c>
      <c r="C34" s="390" t="s">
        <v>45</v>
      </c>
      <c r="D34" s="390"/>
      <c r="E34" s="88" t="s">
        <v>47</v>
      </c>
      <c r="F34" s="262"/>
      <c r="G34" s="453"/>
    </row>
    <row r="35" spans="1:7" s="6" customFormat="1" ht="17.25" customHeight="1" thickBot="1" x14ac:dyDescent="0.3">
      <c r="A35" s="4"/>
      <c r="B35" s="381" t="s">
        <v>18</v>
      </c>
      <c r="C35" s="382"/>
      <c r="D35" s="382"/>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5" t="s">
        <v>37</v>
      </c>
      <c r="D37" s="395"/>
      <c r="E37" s="15" t="s">
        <v>31</v>
      </c>
      <c r="F37" s="3"/>
      <c r="G37" s="5"/>
    </row>
    <row r="38" spans="1:7" s="6" customFormat="1" ht="32.25" customHeight="1" x14ac:dyDescent="0.25">
      <c r="A38" s="4"/>
      <c r="B38" s="208" t="s">
        <v>102</v>
      </c>
      <c r="C38" s="390" t="s">
        <v>45</v>
      </c>
      <c r="D38" s="390"/>
      <c r="E38" s="88" t="s">
        <v>47</v>
      </c>
      <c r="F38" s="3"/>
      <c r="G38" s="5"/>
    </row>
    <row r="39" spans="1:7" s="6" customFormat="1" ht="32.25" customHeight="1" x14ac:dyDescent="0.25">
      <c r="A39" s="4"/>
      <c r="B39" s="208" t="s">
        <v>103</v>
      </c>
      <c r="C39" s="390" t="s">
        <v>45</v>
      </c>
      <c r="D39" s="390"/>
      <c r="E39" s="88" t="s">
        <v>47</v>
      </c>
      <c r="F39" s="3"/>
      <c r="G39" s="5"/>
    </row>
    <row r="40" spans="1:7" s="6" customFormat="1" ht="17.25" customHeight="1" thickBot="1" x14ac:dyDescent="0.3">
      <c r="A40" s="4"/>
      <c r="B40" s="381" t="s">
        <v>19</v>
      </c>
      <c r="C40" s="382"/>
      <c r="D40" s="382"/>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3" t="s">
        <v>88</v>
      </c>
      <c r="C42" s="384"/>
      <c r="D42" s="385"/>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6" t="s">
        <v>73</v>
      </c>
      <c r="C47" s="387"/>
      <c r="D47" s="387"/>
      <c r="E47" s="30" t="str">
        <f>IF((E45)=0,"NR",(E46/E45))</f>
        <v>NR</v>
      </c>
      <c r="F47" s="31" t="str">
        <f>IF((F45)=0,"NR",(F46/F45))</f>
        <v>NR</v>
      </c>
      <c r="G47" s="25"/>
    </row>
    <row r="48" spans="1:7" s="6" customFormat="1" ht="17.25" customHeight="1" thickBot="1" x14ac:dyDescent="0.3">
      <c r="A48" s="4"/>
      <c r="B48" s="458" t="s">
        <v>21</v>
      </c>
      <c r="C48" s="459"/>
      <c r="D48" s="460"/>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6" t="s">
        <v>74</v>
      </c>
      <c r="C54" s="387"/>
      <c r="D54" s="387"/>
      <c r="E54" s="30"/>
      <c r="F54" s="31" t="str">
        <f>IF(F52=0,"NR",(F51+F52+F53)/F52)</f>
        <v>NR</v>
      </c>
      <c r="G54" s="25"/>
    </row>
    <row r="55" spans="1:7" s="6" customFormat="1" ht="17.25" customHeight="1" thickBot="1" x14ac:dyDescent="0.3">
      <c r="A55" s="4"/>
      <c r="B55" s="381" t="s">
        <v>91</v>
      </c>
      <c r="C55" s="382"/>
      <c r="D55" s="382"/>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6" t="s">
        <v>27</v>
      </c>
      <c r="C57" s="457"/>
      <c r="D57" s="457"/>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78" t="s">
        <v>92</v>
      </c>
      <c r="C59" s="379"/>
      <c r="D59" s="38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86"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18" t="s">
        <v>65</v>
      </c>
      <c r="C4" s="419"/>
      <c r="D4" s="436">
        <f>+'Velikost podniku'!E3</f>
        <v>0</v>
      </c>
      <c r="E4" s="436"/>
      <c r="F4" s="436"/>
      <c r="G4" s="10"/>
    </row>
    <row r="5" spans="1:16382" ht="17.25" customHeight="1" x14ac:dyDescent="0.2">
      <c r="A5" s="2"/>
      <c r="B5" s="408" t="s">
        <v>0</v>
      </c>
      <c r="C5" s="409"/>
      <c r="D5" s="438">
        <f>+'Velikost podniku'!E4</f>
        <v>0</v>
      </c>
      <c r="E5" s="438"/>
      <c r="F5" s="438"/>
      <c r="G5" s="11"/>
    </row>
    <row r="6" spans="1:16382" ht="17.25" customHeight="1" x14ac:dyDescent="0.2">
      <c r="A6" s="2"/>
      <c r="B6" s="408" t="s">
        <v>1</v>
      </c>
      <c r="C6" s="409"/>
      <c r="D6" s="438">
        <f>+'Velikost podniku'!E5</f>
        <v>0</v>
      </c>
      <c r="E6" s="438"/>
      <c r="F6" s="438"/>
      <c r="G6" s="11"/>
    </row>
    <row r="7" spans="1:16382" ht="17.25" customHeight="1" x14ac:dyDescent="0.2">
      <c r="A7" s="2"/>
      <c r="B7" s="408" t="s">
        <v>2</v>
      </c>
      <c r="C7" s="409"/>
      <c r="D7" s="440">
        <f>+'Velikost podniku'!E6</f>
        <v>0</v>
      </c>
      <c r="E7" s="440"/>
      <c r="F7" s="440"/>
      <c r="G7" s="12"/>
    </row>
    <row r="8" spans="1:16382" ht="17.25" customHeight="1" thickBot="1" x14ac:dyDescent="0.25">
      <c r="A8" s="2"/>
      <c r="B8" s="454" t="s">
        <v>3</v>
      </c>
      <c r="C8" s="455"/>
      <c r="D8" s="442">
        <f>+'Velikost podniku'!E7</f>
        <v>0</v>
      </c>
      <c r="E8" s="442"/>
      <c r="F8" s="442"/>
    </row>
    <row r="9" spans="1:16382" ht="9.9499999999999993" customHeight="1" thickBot="1" x14ac:dyDescent="0.3">
      <c r="A9" s="2"/>
      <c r="H9" s="14"/>
      <c r="I9" s="4"/>
    </row>
    <row r="10" spans="1:16382" ht="17.25" customHeight="1" x14ac:dyDescent="0.25">
      <c r="A10" s="2"/>
      <c r="B10" s="418" t="s">
        <v>143</v>
      </c>
      <c r="C10" s="419"/>
      <c r="D10" s="428" t="str">
        <f ca="1">+'Velikost podniku'!E31</f>
        <v>Velký podnik</v>
      </c>
      <c r="E10" s="428"/>
      <c r="F10" s="429"/>
      <c r="I10" s="4"/>
    </row>
    <row r="11" spans="1:16382" s="6" customFormat="1" ht="33" customHeight="1" x14ac:dyDescent="0.25">
      <c r="A11" s="2"/>
      <c r="B11" s="404" t="s">
        <v>118</v>
      </c>
      <c r="C11" s="405"/>
      <c r="D11" s="430" t="s">
        <v>47</v>
      </c>
      <c r="E11" s="430"/>
      <c r="F11" s="431"/>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08" t="s">
        <v>63</v>
      </c>
      <c r="C12" s="409"/>
      <c r="D12" s="430" t="s">
        <v>47</v>
      </c>
      <c r="E12" s="430"/>
      <c r="F12" s="431"/>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08" t="s">
        <v>109</v>
      </c>
      <c r="C13" s="409"/>
      <c r="D13" s="430" t="s">
        <v>47</v>
      </c>
      <c r="E13" s="430"/>
      <c r="F13" s="431"/>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08" t="s">
        <v>64</v>
      </c>
      <c r="C14" s="409"/>
      <c r="D14" s="451">
        <f>+'Velikost podniku'!E8</f>
        <v>0</v>
      </c>
      <c r="E14" s="451"/>
      <c r="F14" s="452"/>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6" t="s">
        <v>224</v>
      </c>
      <c r="C15" s="397"/>
      <c r="D15" s="449" t="s">
        <v>47</v>
      </c>
      <c r="E15" s="449"/>
      <c r="F15" s="45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18" t="s">
        <v>111</v>
      </c>
      <c r="C19" s="432" t="s">
        <v>37</v>
      </c>
      <c r="D19" s="424"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08"/>
      <c r="C20" s="433"/>
      <c r="D20" s="425"/>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4" t="s">
        <v>120</v>
      </c>
      <c r="G22" s="43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4"/>
      <c r="G23" s="43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6" t="s">
        <v>13</v>
      </c>
      <c r="C24" s="447"/>
      <c r="D24" s="44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1" t="s">
        <v>106</v>
      </c>
      <c r="C26" s="424" t="s">
        <v>37</v>
      </c>
      <c r="D26" s="424" t="s">
        <v>40</v>
      </c>
      <c r="E26" s="15" t="str">
        <f ca="1">IF(OR(D17="kritéria B,C,D",D17="kritéria B,C,D,E"),"RELEVANTNÍ","NERELEVANTNÍ")</f>
        <v>NERELEVANTNÍ</v>
      </c>
      <c r="F26" s="3"/>
      <c r="G26" s="25"/>
      <c r="I26" s="4"/>
    </row>
    <row r="27" spans="1:16382" s="6" customFormat="1" ht="20.25" customHeight="1" x14ac:dyDescent="0.25">
      <c r="A27" s="4"/>
      <c r="B27" s="392"/>
      <c r="C27" s="425"/>
      <c r="D27" s="425"/>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4" t="s">
        <v>16</v>
      </c>
      <c r="C30" s="445"/>
      <c r="D30" s="44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5" t="s">
        <v>37</v>
      </c>
      <c r="D32" s="395"/>
      <c r="E32" s="15" t="s">
        <v>31</v>
      </c>
      <c r="F32" s="3"/>
      <c r="G32" s="5"/>
      <c r="I32" s="4"/>
    </row>
    <row r="33" spans="1:9" s="6" customFormat="1" ht="17.25" customHeight="1" x14ac:dyDescent="0.25">
      <c r="A33" s="4"/>
      <c r="B33" s="208" t="s">
        <v>121</v>
      </c>
      <c r="C33" s="461" t="s">
        <v>39</v>
      </c>
      <c r="D33" s="462"/>
      <c r="E33" s="88" t="s">
        <v>200</v>
      </c>
      <c r="F33" s="434" t="s">
        <v>123</v>
      </c>
      <c r="G33" s="435"/>
      <c r="I33" s="4"/>
    </row>
    <row r="34" spans="1:9" s="6" customFormat="1" ht="23.1" customHeight="1" x14ac:dyDescent="0.25">
      <c r="A34" s="4"/>
      <c r="B34" s="208" t="s">
        <v>122</v>
      </c>
      <c r="C34" s="461" t="s">
        <v>45</v>
      </c>
      <c r="D34" s="462"/>
      <c r="E34" s="88" t="s">
        <v>200</v>
      </c>
      <c r="F34" s="434"/>
      <c r="G34" s="435"/>
      <c r="I34" s="4"/>
    </row>
    <row r="35" spans="1:9" s="6" customFormat="1" ht="17.25" customHeight="1" thickBot="1" x14ac:dyDescent="0.3">
      <c r="A35" s="4"/>
      <c r="B35" s="381" t="s">
        <v>18</v>
      </c>
      <c r="C35" s="382"/>
      <c r="D35" s="382"/>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5" t="s">
        <v>37</v>
      </c>
      <c r="D37" s="395"/>
      <c r="E37" s="15" t="s">
        <v>31</v>
      </c>
      <c r="F37" s="3"/>
      <c r="G37" s="5"/>
      <c r="I37" s="4"/>
    </row>
    <row r="38" spans="1:9" s="6" customFormat="1" ht="32.25" customHeight="1" x14ac:dyDescent="0.25">
      <c r="A38" s="4"/>
      <c r="B38" s="208" t="s">
        <v>102</v>
      </c>
      <c r="C38" s="390" t="s">
        <v>45</v>
      </c>
      <c r="D38" s="390"/>
      <c r="E38" s="88" t="s">
        <v>200</v>
      </c>
      <c r="F38" s="3"/>
      <c r="G38" s="5"/>
      <c r="I38" s="4"/>
    </row>
    <row r="39" spans="1:9" s="6" customFormat="1" ht="32.25" customHeight="1" x14ac:dyDescent="0.25">
      <c r="A39" s="4"/>
      <c r="B39" s="208" t="s">
        <v>103</v>
      </c>
      <c r="C39" s="390" t="s">
        <v>45</v>
      </c>
      <c r="D39" s="390"/>
      <c r="E39" s="88" t="s">
        <v>200</v>
      </c>
      <c r="F39" s="3"/>
      <c r="G39" s="5"/>
      <c r="I39" s="4"/>
    </row>
    <row r="40" spans="1:9" s="6" customFormat="1" ht="17.25" customHeight="1" thickBot="1" x14ac:dyDescent="0.3">
      <c r="A40" s="4"/>
      <c r="B40" s="381" t="s">
        <v>19</v>
      </c>
      <c r="C40" s="382"/>
      <c r="D40" s="382"/>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3" t="s">
        <v>88</v>
      </c>
      <c r="C42" s="384"/>
      <c r="D42" s="385"/>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6" t="s">
        <v>73</v>
      </c>
      <c r="C47" s="387"/>
      <c r="D47" s="387"/>
      <c r="E47" s="30" t="str">
        <f>IF((E45)=0,"NR",(E46/E45))</f>
        <v>NR</v>
      </c>
      <c r="F47" s="31" t="str">
        <f>IF((F45)=0,"NR",(F46/F45))</f>
        <v>NR</v>
      </c>
      <c r="G47" s="25"/>
      <c r="I47" s="4"/>
    </row>
    <row r="48" spans="1:9" s="6" customFormat="1" ht="17.25" customHeight="1" thickBot="1" x14ac:dyDescent="0.3">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6" t="s">
        <v>74</v>
      </c>
      <c r="C54" s="387"/>
      <c r="D54" s="387"/>
      <c r="E54" s="30" t="str">
        <f>IF(E52=0,"NR",(E51+E52+E53)/E52)</f>
        <v>NR</v>
      </c>
      <c r="F54" s="31" t="str">
        <f>IF(F52=0,"NR",(F51+F52+F53)/F52)</f>
        <v>NR</v>
      </c>
      <c r="G54" s="25"/>
    </row>
    <row r="55" spans="1:9" s="6" customFormat="1" ht="17.25" customHeight="1" thickBot="1" x14ac:dyDescent="0.3">
      <c r="A55" s="4"/>
      <c r="B55" s="381" t="s">
        <v>91</v>
      </c>
      <c r="C55" s="382"/>
      <c r="D55" s="382"/>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6" t="s">
        <v>27</v>
      </c>
      <c r="C57" s="457"/>
      <c r="D57" s="457"/>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78" t="s">
        <v>92</v>
      </c>
      <c r="C59" s="379"/>
      <c r="D59" s="38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89"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18" t="s">
        <v>65</v>
      </c>
      <c r="C4" s="419"/>
      <c r="D4" s="422">
        <f>+'Velikost podniku'!E3</f>
        <v>0</v>
      </c>
      <c r="E4" s="422"/>
      <c r="F4" s="422"/>
      <c r="G4" s="10"/>
    </row>
    <row r="5" spans="1:16382" ht="17.25" customHeight="1" x14ac:dyDescent="0.2">
      <c r="B5" s="408" t="s">
        <v>0</v>
      </c>
      <c r="C5" s="409"/>
      <c r="D5" s="423">
        <f>+'Velikost podniku'!E4</f>
        <v>0</v>
      </c>
      <c r="E5" s="423"/>
      <c r="F5" s="423"/>
      <c r="G5" s="11"/>
    </row>
    <row r="6" spans="1:16382" ht="17.25" customHeight="1" x14ac:dyDescent="0.2">
      <c r="B6" s="408" t="s">
        <v>1</v>
      </c>
      <c r="C6" s="409"/>
      <c r="D6" s="423">
        <f>+'Velikost podniku'!E5</f>
        <v>0</v>
      </c>
      <c r="E6" s="423"/>
      <c r="F6" s="423"/>
      <c r="G6" s="11"/>
    </row>
    <row r="7" spans="1:16382" ht="17.25" customHeight="1" x14ac:dyDescent="0.2">
      <c r="B7" s="408" t="s">
        <v>2</v>
      </c>
      <c r="C7" s="409"/>
      <c r="D7" s="416">
        <f>+'Velikost podniku'!E6</f>
        <v>0</v>
      </c>
      <c r="E7" s="416"/>
      <c r="F7" s="416"/>
      <c r="G7" s="12"/>
    </row>
    <row r="8" spans="1:16382" ht="17.25" customHeight="1" thickBot="1" x14ac:dyDescent="0.25">
      <c r="B8" s="454" t="s">
        <v>3</v>
      </c>
      <c r="C8" s="455"/>
      <c r="D8" s="417">
        <f>+'Velikost podniku'!E7</f>
        <v>0</v>
      </c>
      <c r="E8" s="417"/>
      <c r="F8" s="417"/>
    </row>
    <row r="9" spans="1:16382" ht="9.9499999999999993" customHeight="1" thickBot="1" x14ac:dyDescent="0.3">
      <c r="C9" s="13"/>
      <c r="I9" s="14"/>
    </row>
    <row r="10" spans="1:16382" ht="17.25" customHeight="1" x14ac:dyDescent="0.25">
      <c r="B10" s="418" t="s">
        <v>143</v>
      </c>
      <c r="C10" s="419"/>
      <c r="D10" s="420" t="str">
        <f ca="1">+'Velikost podniku'!E31</f>
        <v>Velký podnik</v>
      </c>
      <c r="E10" s="420"/>
      <c r="F10" s="421"/>
    </row>
    <row r="11" spans="1:16382" s="6" customFormat="1" ht="33" customHeight="1" x14ac:dyDescent="0.25">
      <c r="A11" s="2"/>
      <c r="B11" s="404" t="s">
        <v>117</v>
      </c>
      <c r="C11" s="405"/>
      <c r="D11" s="406" t="s">
        <v>47</v>
      </c>
      <c r="E11" s="406"/>
      <c r="F11" s="407"/>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08" t="s">
        <v>116</v>
      </c>
      <c r="C12" s="409"/>
      <c r="D12" s="406" t="s">
        <v>47</v>
      </c>
      <c r="E12" s="406"/>
      <c r="F12" s="407"/>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08" t="s">
        <v>115</v>
      </c>
      <c r="C13" s="409"/>
      <c r="D13" s="406" t="s">
        <v>47</v>
      </c>
      <c r="E13" s="406"/>
      <c r="F13" s="407"/>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3" t="s">
        <v>107</v>
      </c>
      <c r="C14" s="534"/>
      <c r="D14" s="398" t="s">
        <v>47</v>
      </c>
      <c r="E14" s="398"/>
      <c r="F14" s="399"/>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0" t="s">
        <v>75</v>
      </c>
      <c r="C16" s="401"/>
      <c r="D16" s="402"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3"/>
      <c r="F16" s="262" t="s">
        <v>124</v>
      </c>
      <c r="G16" s="45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1" t="s">
        <v>96</v>
      </c>
      <c r="C18" s="480" t="s">
        <v>37</v>
      </c>
      <c r="D18" s="482"/>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2"/>
      <c r="C19" s="535"/>
      <c r="D19" s="53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88" t="s">
        <v>38</v>
      </c>
      <c r="D20" s="389"/>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88" t="s">
        <v>38</v>
      </c>
      <c r="D21" s="389"/>
      <c r="E21" s="214"/>
    </row>
    <row r="22" spans="1:16382" ht="17.25" customHeight="1" x14ac:dyDescent="0.25">
      <c r="B22" s="17" t="s">
        <v>48</v>
      </c>
      <c r="C22" s="388" t="s">
        <v>38</v>
      </c>
      <c r="D22" s="389"/>
      <c r="E22" s="214"/>
    </row>
    <row r="23" spans="1:16382" ht="17.25" customHeight="1" thickBot="1" x14ac:dyDescent="0.3">
      <c r="B23" s="381" t="s">
        <v>13</v>
      </c>
      <c r="C23" s="382"/>
      <c r="D23" s="382"/>
      <c r="E23" s="20" t="str">
        <f>IF(E20&lt;((E21+E22)/2),"Ano","Ne")</f>
        <v>Ne</v>
      </c>
    </row>
    <row r="24" spans="1:16382" ht="9.9499999999999993" customHeight="1" thickBot="1" x14ac:dyDescent="0.3">
      <c r="B24" s="39"/>
      <c r="C24" s="39"/>
      <c r="D24" s="11"/>
      <c r="E24" s="29"/>
    </row>
    <row r="25" spans="1:16382" s="6" customFormat="1" ht="20.25" customHeight="1" x14ac:dyDescent="0.25">
      <c r="A25" s="2"/>
      <c r="B25" s="391" t="s">
        <v>95</v>
      </c>
      <c r="C25" s="480" t="s">
        <v>37</v>
      </c>
      <c r="D25" s="482"/>
      <c r="E25" s="15" t="str">
        <f ca="1">IF(OR(D16="kritéria B,C,D,E",D16="kritéria B,C,D",D16="kritéria A,B,C,D",D16="kritéria A,B,C,D,E"),"RELEVANTNÍ","NERELEVANTNÍ")</f>
        <v>NERELEVANTNÍ</v>
      </c>
      <c r="F25" s="3"/>
      <c r="G25" s="5"/>
    </row>
    <row r="26" spans="1:16382" s="6" customFormat="1" ht="20.25" customHeight="1" x14ac:dyDescent="0.25">
      <c r="A26" s="2"/>
      <c r="B26" s="392"/>
      <c r="C26" s="535"/>
      <c r="D26" s="536"/>
      <c r="E26" s="16" t="str">
        <f>IF($D$8&gt;1,$D$8,"")</f>
        <v/>
      </c>
      <c r="F26" s="3"/>
      <c r="G26" s="5"/>
    </row>
    <row r="27" spans="1:16382" s="6" customFormat="1" ht="17.25" customHeight="1" x14ac:dyDescent="0.25">
      <c r="A27" s="2"/>
      <c r="B27" s="17" t="s">
        <v>14</v>
      </c>
      <c r="C27" s="388" t="s">
        <v>97</v>
      </c>
      <c r="D27" s="389"/>
      <c r="E27" s="214"/>
      <c r="F27" s="3"/>
      <c r="G27" s="5"/>
    </row>
    <row r="28" spans="1:16382" s="6" customFormat="1" ht="17.25" customHeight="1" x14ac:dyDescent="0.25">
      <c r="A28" s="2"/>
      <c r="B28" s="17" t="s">
        <v>9</v>
      </c>
      <c r="C28" s="388" t="s">
        <v>38</v>
      </c>
      <c r="D28" s="389"/>
      <c r="E28" s="214"/>
      <c r="F28" s="3"/>
      <c r="G28" s="5"/>
    </row>
    <row r="29" spans="1:16382" s="6" customFormat="1" ht="17.25" customHeight="1" x14ac:dyDescent="0.25">
      <c r="A29" s="2"/>
      <c r="B29" s="17" t="s">
        <v>11</v>
      </c>
      <c r="C29" s="388" t="s">
        <v>108</v>
      </c>
      <c r="D29" s="389"/>
      <c r="E29" s="214"/>
      <c r="F29" s="3"/>
      <c r="G29" s="5"/>
    </row>
    <row r="30" spans="1:16382" s="6" customFormat="1" ht="17.25" customHeight="1" thickBot="1" x14ac:dyDescent="0.3">
      <c r="A30" s="2"/>
      <c r="B30" s="381" t="s">
        <v>16</v>
      </c>
      <c r="C30" s="382"/>
      <c r="D30" s="382"/>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5" t="s">
        <v>37</v>
      </c>
      <c r="D32" s="395"/>
      <c r="E32" s="15" t="s">
        <v>31</v>
      </c>
      <c r="F32" s="3"/>
      <c r="G32" s="5"/>
    </row>
    <row r="33" spans="1:7" s="6" customFormat="1" ht="17.25" customHeight="1" x14ac:dyDescent="0.25">
      <c r="A33" s="2"/>
      <c r="B33" s="129" t="s">
        <v>104</v>
      </c>
      <c r="C33" s="390" t="s">
        <v>39</v>
      </c>
      <c r="D33" s="390"/>
      <c r="E33" s="88" t="s">
        <v>47</v>
      </c>
      <c r="F33" s="3"/>
      <c r="G33" s="5"/>
    </row>
    <row r="34" spans="1:7" s="6" customFormat="1" ht="26.25" customHeight="1" x14ac:dyDescent="0.25">
      <c r="A34" s="2"/>
      <c r="B34" s="129" t="s">
        <v>101</v>
      </c>
      <c r="C34" s="390" t="s">
        <v>45</v>
      </c>
      <c r="D34" s="390"/>
      <c r="E34" s="88" t="s">
        <v>47</v>
      </c>
      <c r="F34" s="3"/>
      <c r="G34" s="5"/>
    </row>
    <row r="35" spans="1:7" s="6" customFormat="1" ht="17.25" customHeight="1" thickBot="1" x14ac:dyDescent="0.3">
      <c r="A35" s="2"/>
      <c r="B35" s="381" t="s">
        <v>18</v>
      </c>
      <c r="C35" s="382"/>
      <c r="D35" s="382"/>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5" t="s">
        <v>37</v>
      </c>
      <c r="D37" s="395"/>
      <c r="E37" s="15" t="s">
        <v>31</v>
      </c>
      <c r="F37" s="3"/>
      <c r="G37" s="5"/>
    </row>
    <row r="38" spans="1:7" s="6" customFormat="1" ht="32.25" customHeight="1" x14ac:dyDescent="0.25">
      <c r="A38" s="2"/>
      <c r="B38" s="129" t="s">
        <v>102</v>
      </c>
      <c r="C38" s="390" t="s">
        <v>45</v>
      </c>
      <c r="D38" s="390"/>
      <c r="E38" s="88" t="s">
        <v>47</v>
      </c>
      <c r="F38" s="3"/>
      <c r="G38" s="5"/>
    </row>
    <row r="39" spans="1:7" s="6" customFormat="1" ht="32.25" customHeight="1" x14ac:dyDescent="0.25">
      <c r="A39" s="2"/>
      <c r="B39" s="129" t="s">
        <v>103</v>
      </c>
      <c r="C39" s="390" t="s">
        <v>45</v>
      </c>
      <c r="D39" s="390"/>
      <c r="E39" s="88" t="s">
        <v>47</v>
      </c>
      <c r="F39" s="3"/>
      <c r="G39" s="5"/>
    </row>
    <row r="40" spans="1:7" s="6" customFormat="1" ht="17.25" customHeight="1" thickBot="1" x14ac:dyDescent="0.3">
      <c r="A40" s="2"/>
      <c r="B40" s="381" t="s">
        <v>19</v>
      </c>
      <c r="C40" s="382"/>
      <c r="D40" s="382"/>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3" t="s">
        <v>88</v>
      </c>
      <c r="C42" s="384"/>
      <c r="D42" s="385"/>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07" t="s">
        <v>37</v>
      </c>
      <c r="D44" s="508"/>
      <c r="E44" s="27" t="str">
        <f>IF($D$8&gt;1,$D$8,"")</f>
        <v/>
      </c>
      <c r="F44" s="28" t="str">
        <f>IF($D$8&gt;1,$D$8-1,"")</f>
        <v/>
      </c>
      <c r="G44" s="25"/>
    </row>
    <row r="45" spans="1:7" s="6" customFormat="1" ht="17.25" customHeight="1" x14ac:dyDescent="0.25">
      <c r="A45" s="2"/>
      <c r="B45" s="17" t="s">
        <v>14</v>
      </c>
      <c r="C45" s="388" t="s">
        <v>97</v>
      </c>
      <c r="D45" s="389"/>
      <c r="E45" s="213"/>
      <c r="F45" s="214"/>
      <c r="G45" s="25"/>
    </row>
    <row r="46" spans="1:7" s="6" customFormat="1" ht="17.25" customHeight="1" x14ac:dyDescent="0.25">
      <c r="A46" s="2"/>
      <c r="B46" s="17" t="s">
        <v>84</v>
      </c>
      <c r="C46" s="388" t="s">
        <v>97</v>
      </c>
      <c r="D46" s="389"/>
      <c r="E46" s="213"/>
      <c r="F46" s="214"/>
      <c r="G46" s="25"/>
    </row>
    <row r="47" spans="1:7" s="6" customFormat="1" ht="17.25" customHeight="1" x14ac:dyDescent="0.25">
      <c r="A47" s="2"/>
      <c r="B47" s="386" t="s">
        <v>73</v>
      </c>
      <c r="C47" s="387"/>
      <c r="D47" s="387"/>
      <c r="E47" s="30" t="str">
        <f>IF((E45)=0,"NR",(E46/E45))</f>
        <v>NR</v>
      </c>
      <c r="F47" s="31" t="str">
        <f>IF((F45)=0,"NR",(F46/F45))</f>
        <v>NR</v>
      </c>
      <c r="G47" s="25"/>
    </row>
    <row r="48" spans="1:7" s="6" customFormat="1" ht="17.25" customHeight="1" thickBot="1" x14ac:dyDescent="0.3">
      <c r="A48" s="2"/>
      <c r="B48" s="381" t="s">
        <v>21</v>
      </c>
      <c r="C48" s="382"/>
      <c r="D48" s="382"/>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07" t="s">
        <v>37</v>
      </c>
      <c r="D50" s="508"/>
      <c r="E50" s="27" t="str">
        <f>IF($D$8&gt;1,$D$8,"")</f>
        <v/>
      </c>
      <c r="F50" s="28" t="str">
        <f>IF($D$8&gt;1,$D$8-1,"")</f>
        <v/>
      </c>
      <c r="G50" s="25"/>
    </row>
    <row r="51" spans="1:14" s="6" customFormat="1" ht="17.25" customHeight="1" x14ac:dyDescent="0.25">
      <c r="A51" s="2"/>
      <c r="B51" s="17" t="s">
        <v>22</v>
      </c>
      <c r="C51" s="388" t="s">
        <v>98</v>
      </c>
      <c r="D51" s="389"/>
      <c r="E51" s="213"/>
      <c r="F51" s="214"/>
      <c r="G51" s="25"/>
    </row>
    <row r="52" spans="1:14" s="6" customFormat="1" ht="17.25" customHeight="1" x14ac:dyDescent="0.25">
      <c r="A52" s="2"/>
      <c r="B52" s="17" t="s">
        <v>23</v>
      </c>
      <c r="C52" s="388" t="s">
        <v>98</v>
      </c>
      <c r="D52" s="389"/>
      <c r="E52" s="213"/>
      <c r="F52" s="214"/>
      <c r="G52" s="25"/>
    </row>
    <row r="53" spans="1:14" s="6" customFormat="1" ht="17.25" customHeight="1" x14ac:dyDescent="0.25">
      <c r="A53" s="2"/>
      <c r="B53" s="17" t="s">
        <v>25</v>
      </c>
      <c r="C53" s="388" t="s">
        <v>98</v>
      </c>
      <c r="D53" s="389"/>
      <c r="E53" s="213"/>
      <c r="F53" s="214"/>
      <c r="G53" s="25"/>
    </row>
    <row r="54" spans="1:14" s="6" customFormat="1" ht="17.25" customHeight="1" x14ac:dyDescent="0.25">
      <c r="A54" s="2"/>
      <c r="B54" s="386" t="s">
        <v>74</v>
      </c>
      <c r="C54" s="387"/>
      <c r="D54" s="387"/>
      <c r="E54" s="30" t="str">
        <f>IF(E52=0,"NR",(E51+E52+E53)/E52)</f>
        <v>NR</v>
      </c>
      <c r="F54" s="31" t="str">
        <f>IF(F52=0,"NR",(F51+F52+F53)/F52)</f>
        <v>NR</v>
      </c>
      <c r="G54" s="25"/>
    </row>
    <row r="55" spans="1:14" s="6" customFormat="1" ht="17.25" customHeight="1" thickBot="1" x14ac:dyDescent="0.3">
      <c r="A55" s="2"/>
      <c r="B55" s="381" t="s">
        <v>91</v>
      </c>
      <c r="C55" s="382"/>
      <c r="D55" s="382"/>
      <c r="E55" s="33" t="str">
        <f>IF((E54)="NR","NR",IF((E54)&lt;1,"Ano","Ne"))</f>
        <v>NR</v>
      </c>
      <c r="F55" s="34" t="str">
        <f>IF((F54)="NR","NR",IF((F54)&lt;1,"Ano","Ne"))</f>
        <v>NR</v>
      </c>
      <c r="G55" s="25"/>
    </row>
    <row r="56" spans="1:14" ht="5.25" customHeight="1" thickBot="1" x14ac:dyDescent="0.3"/>
    <row r="57" spans="1:14" s="6" customFormat="1" ht="20.25" customHeight="1" thickBot="1" x14ac:dyDescent="0.3">
      <c r="A57" s="2"/>
      <c r="B57" s="505" t="s">
        <v>27</v>
      </c>
      <c r="C57" s="506"/>
      <c r="D57" s="506"/>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78" t="s">
        <v>92</v>
      </c>
      <c r="C59" s="379"/>
      <c r="D59" s="38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3" t="s">
        <v>112</v>
      </c>
      <c r="B62" s="493" t="s">
        <v>229</v>
      </c>
      <c r="C62" s="494"/>
      <c r="D62" s="494"/>
      <c r="E62" s="494"/>
      <c r="F62" s="494"/>
      <c r="G62" s="494"/>
      <c r="H62" s="494"/>
      <c r="I62" s="494"/>
      <c r="J62" s="494"/>
      <c r="K62" s="494"/>
      <c r="L62" s="494"/>
      <c r="M62" s="495"/>
      <c r="N62" s="51"/>
    </row>
    <row r="63" spans="1:14" s="6" customFormat="1" ht="20.25" customHeight="1" x14ac:dyDescent="0.25">
      <c r="A63" s="463"/>
      <c r="B63" s="54" t="s">
        <v>60</v>
      </c>
      <c r="C63" s="489">
        <f>D8</f>
        <v>0</v>
      </c>
      <c r="D63" s="489"/>
      <c r="E63" s="490" t="s">
        <v>71</v>
      </c>
      <c r="F63" s="490"/>
      <c r="G63" s="490"/>
      <c r="H63" s="490"/>
      <c r="I63" s="490"/>
      <c r="J63" s="490"/>
      <c r="K63" s="491" t="s">
        <v>72</v>
      </c>
      <c r="L63" s="491"/>
      <c r="M63" s="492"/>
      <c r="N63" s="51"/>
    </row>
    <row r="64" spans="1:14" s="6" customFormat="1" ht="60" customHeight="1" x14ac:dyDescent="0.25">
      <c r="A64" s="463"/>
      <c r="B64" s="471" t="s">
        <v>49</v>
      </c>
      <c r="C64" s="473" t="s">
        <v>50</v>
      </c>
      <c r="D64" s="47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3"/>
      <c r="B65" s="472"/>
      <c r="C65" s="474"/>
      <c r="D65" s="476"/>
      <c r="E65" s="477" t="s">
        <v>68</v>
      </c>
      <c r="F65" s="478"/>
      <c r="G65" s="478"/>
      <c r="H65" s="478"/>
      <c r="I65" s="478"/>
      <c r="J65" s="478"/>
      <c r="K65" s="478"/>
      <c r="L65" s="478"/>
      <c r="M65" s="479"/>
      <c r="N65" s="53"/>
    </row>
    <row r="66" spans="1:14" s="64" customFormat="1" ht="15.95" customHeight="1" x14ac:dyDescent="0.25">
      <c r="A66" s="463"/>
      <c r="B66" s="58" t="s">
        <v>53</v>
      </c>
      <c r="C66" s="59"/>
      <c r="D66" s="60"/>
      <c r="E66" s="61">
        <f>SUM(E67:E76)</f>
        <v>0</v>
      </c>
      <c r="F66" s="61">
        <f>SUM(F67:F76)</f>
        <v>0</v>
      </c>
      <c r="G66" s="61">
        <f>SUM(G67:G76)</f>
        <v>0</v>
      </c>
      <c r="H66" s="499" t="s">
        <v>70</v>
      </c>
      <c r="I66" s="500"/>
      <c r="J66" s="61">
        <f>SUM(J67:J76)</f>
        <v>0</v>
      </c>
      <c r="K66" s="61">
        <f>SUM(K67:K76)</f>
        <v>0</v>
      </c>
      <c r="L66" s="61">
        <f>SUM(L67:L76)</f>
        <v>0</v>
      </c>
      <c r="M66" s="62">
        <f>SUM(M67:M76)</f>
        <v>0</v>
      </c>
      <c r="N66" s="63"/>
    </row>
    <row r="67" spans="1:14" s="2" customFormat="1" ht="15.95" customHeight="1" x14ac:dyDescent="0.25">
      <c r="A67" s="463"/>
      <c r="B67" s="91" t="s">
        <v>83</v>
      </c>
      <c r="C67" s="92"/>
      <c r="D67" s="92"/>
      <c r="E67" s="86"/>
      <c r="F67" s="86"/>
      <c r="G67" s="93"/>
      <c r="H67" s="501"/>
      <c r="I67" s="502"/>
      <c r="J67" s="86"/>
      <c r="K67" s="86"/>
      <c r="L67" s="86"/>
      <c r="M67" s="87"/>
      <c r="N67" s="49"/>
    </row>
    <row r="68" spans="1:14" s="2" customFormat="1" ht="15.95" customHeight="1" x14ac:dyDescent="0.25">
      <c r="A68" s="463"/>
      <c r="B68" s="91" t="s">
        <v>51</v>
      </c>
      <c r="C68" s="94"/>
      <c r="D68" s="92"/>
      <c r="E68" s="86"/>
      <c r="F68" s="95"/>
      <c r="G68" s="93"/>
      <c r="H68" s="501"/>
      <c r="I68" s="502"/>
      <c r="J68" s="102"/>
      <c r="K68" s="102"/>
      <c r="L68" s="86"/>
      <c r="M68" s="87"/>
      <c r="N68" s="49"/>
    </row>
    <row r="69" spans="1:14" s="2" customFormat="1" ht="15.95" customHeight="1" x14ac:dyDescent="0.25">
      <c r="A69" s="463"/>
      <c r="B69" s="91" t="s">
        <v>52</v>
      </c>
      <c r="C69" s="94"/>
      <c r="D69" s="92"/>
      <c r="E69" s="86"/>
      <c r="F69" s="95"/>
      <c r="G69" s="93"/>
      <c r="H69" s="501"/>
      <c r="I69" s="502"/>
      <c r="J69" s="102"/>
      <c r="K69" s="102"/>
      <c r="L69" s="86"/>
      <c r="M69" s="87"/>
      <c r="N69" s="49"/>
    </row>
    <row r="70" spans="1:14" s="2" customFormat="1" ht="15.95" customHeight="1" x14ac:dyDescent="0.25">
      <c r="A70" s="463"/>
      <c r="B70" s="91" t="s">
        <v>54</v>
      </c>
      <c r="C70" s="94"/>
      <c r="D70" s="92"/>
      <c r="E70" s="86"/>
      <c r="F70" s="95"/>
      <c r="G70" s="93"/>
      <c r="H70" s="501"/>
      <c r="I70" s="502"/>
      <c r="J70" s="102"/>
      <c r="K70" s="102"/>
      <c r="L70" s="86"/>
      <c r="M70" s="87"/>
      <c r="N70" s="49"/>
    </row>
    <row r="71" spans="1:14" s="2" customFormat="1" ht="15.95" customHeight="1" x14ac:dyDescent="0.25">
      <c r="A71" s="463"/>
      <c r="B71" s="91" t="s">
        <v>55</v>
      </c>
      <c r="C71" s="94"/>
      <c r="D71" s="92"/>
      <c r="E71" s="86"/>
      <c r="F71" s="95"/>
      <c r="G71" s="93"/>
      <c r="H71" s="501"/>
      <c r="I71" s="502"/>
      <c r="J71" s="102"/>
      <c r="K71" s="102"/>
      <c r="L71" s="86"/>
      <c r="M71" s="87"/>
      <c r="N71" s="49"/>
    </row>
    <row r="72" spans="1:14" s="2" customFormat="1" ht="15.95" customHeight="1" x14ac:dyDescent="0.25">
      <c r="A72" s="463"/>
      <c r="B72" s="91" t="s">
        <v>56</v>
      </c>
      <c r="C72" s="94"/>
      <c r="D72" s="92"/>
      <c r="E72" s="86"/>
      <c r="F72" s="95"/>
      <c r="G72" s="93"/>
      <c r="H72" s="501"/>
      <c r="I72" s="502"/>
      <c r="J72" s="102"/>
      <c r="K72" s="102"/>
      <c r="L72" s="86"/>
      <c r="M72" s="87"/>
      <c r="N72" s="49"/>
    </row>
    <row r="73" spans="1:14" s="2" customFormat="1" ht="15.95" customHeight="1" x14ac:dyDescent="0.25">
      <c r="A73" s="463"/>
      <c r="B73" s="91" t="s">
        <v>57</v>
      </c>
      <c r="C73" s="94"/>
      <c r="D73" s="92"/>
      <c r="E73" s="86"/>
      <c r="F73" s="95"/>
      <c r="G73" s="93"/>
      <c r="H73" s="501"/>
      <c r="I73" s="502"/>
      <c r="J73" s="102"/>
      <c r="K73" s="102"/>
      <c r="L73" s="86"/>
      <c r="M73" s="87"/>
      <c r="N73" s="49"/>
    </row>
    <row r="74" spans="1:14" s="2" customFormat="1" ht="15.95" customHeight="1" x14ac:dyDescent="0.25">
      <c r="A74" s="463"/>
      <c r="B74" s="91" t="s">
        <v>58</v>
      </c>
      <c r="C74" s="94"/>
      <c r="D74" s="92"/>
      <c r="E74" s="86"/>
      <c r="F74" s="95"/>
      <c r="G74" s="93"/>
      <c r="H74" s="501"/>
      <c r="I74" s="502"/>
      <c r="J74" s="102"/>
      <c r="K74" s="102"/>
      <c r="L74" s="86"/>
      <c r="M74" s="87"/>
      <c r="N74" s="49"/>
    </row>
    <row r="75" spans="1:14" s="2" customFormat="1" ht="15.95" customHeight="1" x14ac:dyDescent="0.25">
      <c r="A75" s="463"/>
      <c r="B75" s="91" t="s">
        <v>59</v>
      </c>
      <c r="C75" s="94"/>
      <c r="D75" s="92"/>
      <c r="E75" s="86"/>
      <c r="F75" s="95"/>
      <c r="G75" s="93"/>
      <c r="H75" s="501"/>
      <c r="I75" s="502"/>
      <c r="J75" s="102"/>
      <c r="K75" s="102"/>
      <c r="L75" s="86"/>
      <c r="M75" s="87"/>
      <c r="N75" s="49"/>
    </row>
    <row r="76" spans="1:14" s="2" customFormat="1" ht="17.100000000000001" customHeight="1" thickBot="1" x14ac:dyDescent="0.3">
      <c r="A76" s="463"/>
      <c r="B76" s="96" t="s">
        <v>82</v>
      </c>
      <c r="C76" s="97"/>
      <c r="D76" s="98"/>
      <c r="E76" s="99"/>
      <c r="F76" s="100"/>
      <c r="G76" s="101"/>
      <c r="H76" s="503"/>
      <c r="I76" s="504"/>
      <c r="J76" s="103"/>
      <c r="K76" s="103"/>
      <c r="L76" s="99"/>
      <c r="M76" s="104"/>
      <c r="N76" s="49"/>
    </row>
    <row r="77" spans="1:14" ht="15" thickBot="1" x14ac:dyDescent="0.3">
      <c r="A77" s="463"/>
      <c r="N77" s="51"/>
    </row>
    <row r="78" spans="1:14" ht="20.25" customHeight="1" x14ac:dyDescent="0.25">
      <c r="A78" s="463"/>
      <c r="B78" s="54" t="s">
        <v>60</v>
      </c>
      <c r="C78" s="489">
        <f>C63-1</f>
        <v>-1</v>
      </c>
      <c r="D78" s="489"/>
      <c r="E78" s="490" t="s">
        <v>71</v>
      </c>
      <c r="F78" s="490"/>
      <c r="G78" s="490"/>
      <c r="H78" s="490"/>
      <c r="I78" s="490"/>
      <c r="J78" s="490"/>
      <c r="K78" s="491" t="s">
        <v>72</v>
      </c>
      <c r="L78" s="491"/>
      <c r="M78" s="492"/>
      <c r="N78" s="51"/>
    </row>
    <row r="79" spans="1:14" ht="60" customHeight="1" x14ac:dyDescent="0.25">
      <c r="A79" s="463"/>
      <c r="B79" s="471" t="s">
        <v>49</v>
      </c>
      <c r="C79" s="473" t="s">
        <v>50</v>
      </c>
      <c r="D79" s="47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3"/>
      <c r="B80" s="472"/>
      <c r="C80" s="474"/>
      <c r="D80" s="476"/>
      <c r="E80" s="477" t="s">
        <v>68</v>
      </c>
      <c r="F80" s="478"/>
      <c r="G80" s="478"/>
      <c r="H80" s="478"/>
      <c r="I80" s="478"/>
      <c r="J80" s="478"/>
      <c r="K80" s="478"/>
      <c r="L80" s="478"/>
      <c r="M80" s="479"/>
      <c r="N80" s="51"/>
    </row>
    <row r="81" spans="1:14" s="64" customFormat="1" ht="15" x14ac:dyDescent="0.25">
      <c r="A81" s="463"/>
      <c r="B81" s="58" t="s">
        <v>53</v>
      </c>
      <c r="C81" s="59"/>
      <c r="D81" s="60"/>
      <c r="E81" s="61">
        <f>SUM(E82:E91)</f>
        <v>0</v>
      </c>
      <c r="F81" s="480" t="s">
        <v>70</v>
      </c>
      <c r="G81" s="481"/>
      <c r="H81" s="481"/>
      <c r="I81" s="482"/>
      <c r="J81" s="61">
        <f>SUM(J82:J91)</f>
        <v>0</v>
      </c>
      <c r="K81" s="61">
        <f>SUM(K82:K91)</f>
        <v>0</v>
      </c>
      <c r="L81" s="61">
        <f>SUM(L82:L91)</f>
        <v>0</v>
      </c>
      <c r="M81" s="62">
        <f>SUM(M82:M91)</f>
        <v>0</v>
      </c>
      <c r="N81" s="63"/>
    </row>
    <row r="82" spans="1:14" x14ac:dyDescent="0.25">
      <c r="A82" s="463"/>
      <c r="B82" s="91" t="s">
        <v>83</v>
      </c>
      <c r="C82" s="105"/>
      <c r="D82" s="106"/>
      <c r="E82" s="86"/>
      <c r="F82" s="483"/>
      <c r="G82" s="484"/>
      <c r="H82" s="484"/>
      <c r="I82" s="485"/>
      <c r="J82" s="102"/>
      <c r="K82" s="102"/>
      <c r="L82" s="86"/>
      <c r="M82" s="87"/>
      <c r="N82" s="51"/>
    </row>
    <row r="83" spans="1:14" x14ac:dyDescent="0.25">
      <c r="A83" s="463"/>
      <c r="B83" s="91" t="s">
        <v>51</v>
      </c>
      <c r="C83" s="105"/>
      <c r="D83" s="106"/>
      <c r="E83" s="86"/>
      <c r="F83" s="483"/>
      <c r="G83" s="484"/>
      <c r="H83" s="484"/>
      <c r="I83" s="485"/>
      <c r="J83" s="102"/>
      <c r="K83" s="102"/>
      <c r="L83" s="86"/>
      <c r="M83" s="87"/>
      <c r="N83" s="51"/>
    </row>
    <row r="84" spans="1:14" x14ac:dyDescent="0.25">
      <c r="A84" s="463"/>
      <c r="B84" s="107" t="s">
        <v>52</v>
      </c>
      <c r="C84" s="105"/>
      <c r="D84" s="106"/>
      <c r="E84" s="86"/>
      <c r="F84" s="483"/>
      <c r="G84" s="484"/>
      <c r="H84" s="484"/>
      <c r="I84" s="485"/>
      <c r="J84" s="102"/>
      <c r="K84" s="102"/>
      <c r="L84" s="86"/>
      <c r="M84" s="87"/>
      <c r="N84" s="51"/>
    </row>
    <row r="85" spans="1:14" x14ac:dyDescent="0.25">
      <c r="A85" s="463"/>
      <c r="B85" s="107" t="s">
        <v>54</v>
      </c>
      <c r="C85" s="105"/>
      <c r="D85" s="106"/>
      <c r="E85" s="86"/>
      <c r="F85" s="483"/>
      <c r="G85" s="484"/>
      <c r="H85" s="484"/>
      <c r="I85" s="485"/>
      <c r="J85" s="102"/>
      <c r="K85" s="102"/>
      <c r="L85" s="86"/>
      <c r="M85" s="87"/>
      <c r="N85" s="51"/>
    </row>
    <row r="86" spans="1:14" x14ac:dyDescent="0.25">
      <c r="A86" s="463"/>
      <c r="B86" s="107" t="s">
        <v>55</v>
      </c>
      <c r="C86" s="105"/>
      <c r="D86" s="106"/>
      <c r="E86" s="86"/>
      <c r="F86" s="483"/>
      <c r="G86" s="484"/>
      <c r="H86" s="484"/>
      <c r="I86" s="485"/>
      <c r="J86" s="102"/>
      <c r="K86" s="102"/>
      <c r="L86" s="86"/>
      <c r="M86" s="87"/>
      <c r="N86" s="51"/>
    </row>
    <row r="87" spans="1:14" x14ac:dyDescent="0.25">
      <c r="A87" s="463"/>
      <c r="B87" s="107" t="s">
        <v>56</v>
      </c>
      <c r="C87" s="105"/>
      <c r="D87" s="106"/>
      <c r="E87" s="86"/>
      <c r="F87" s="483"/>
      <c r="G87" s="484"/>
      <c r="H87" s="484"/>
      <c r="I87" s="485"/>
      <c r="J87" s="102"/>
      <c r="K87" s="102"/>
      <c r="L87" s="86"/>
      <c r="M87" s="87"/>
      <c r="N87" s="51"/>
    </row>
    <row r="88" spans="1:14" x14ac:dyDescent="0.25">
      <c r="A88" s="463"/>
      <c r="B88" s="107" t="s">
        <v>57</v>
      </c>
      <c r="C88" s="105"/>
      <c r="D88" s="106"/>
      <c r="E88" s="86"/>
      <c r="F88" s="483"/>
      <c r="G88" s="484"/>
      <c r="H88" s="484"/>
      <c r="I88" s="485"/>
      <c r="J88" s="102"/>
      <c r="K88" s="102"/>
      <c r="L88" s="86"/>
      <c r="M88" s="87"/>
      <c r="N88" s="51"/>
    </row>
    <row r="89" spans="1:14" x14ac:dyDescent="0.25">
      <c r="A89" s="463"/>
      <c r="B89" s="107" t="s">
        <v>58</v>
      </c>
      <c r="C89" s="105"/>
      <c r="D89" s="106"/>
      <c r="E89" s="86"/>
      <c r="F89" s="483"/>
      <c r="G89" s="484"/>
      <c r="H89" s="484"/>
      <c r="I89" s="485"/>
      <c r="J89" s="102"/>
      <c r="K89" s="102"/>
      <c r="L89" s="86"/>
      <c r="M89" s="87"/>
      <c r="N89" s="51"/>
    </row>
    <row r="90" spans="1:14" x14ac:dyDescent="0.25">
      <c r="A90" s="463"/>
      <c r="B90" s="107" t="s">
        <v>59</v>
      </c>
      <c r="C90" s="105"/>
      <c r="D90" s="106"/>
      <c r="E90" s="86"/>
      <c r="F90" s="483"/>
      <c r="G90" s="484"/>
      <c r="H90" s="484"/>
      <c r="I90" s="485"/>
      <c r="J90" s="102"/>
      <c r="K90" s="102"/>
      <c r="L90" s="86"/>
      <c r="M90" s="87"/>
      <c r="N90" s="51"/>
    </row>
    <row r="91" spans="1:14" ht="15" thickBot="1" x14ac:dyDescent="0.3">
      <c r="A91" s="463"/>
      <c r="B91" s="108" t="s">
        <v>82</v>
      </c>
      <c r="C91" s="109"/>
      <c r="D91" s="110"/>
      <c r="E91" s="99"/>
      <c r="F91" s="486"/>
      <c r="G91" s="487"/>
      <c r="H91" s="487"/>
      <c r="I91" s="488"/>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4" t="s">
        <v>113</v>
      </c>
      <c r="B94" s="496" t="s">
        <v>230</v>
      </c>
      <c r="C94" s="497"/>
      <c r="D94" s="497"/>
      <c r="E94" s="497"/>
      <c r="F94" s="497"/>
      <c r="G94" s="497"/>
      <c r="H94" s="497"/>
      <c r="I94" s="497"/>
      <c r="J94" s="497"/>
      <c r="K94" s="497"/>
      <c r="L94" s="497"/>
      <c r="M94" s="498"/>
      <c r="N94" s="67"/>
    </row>
    <row r="95" spans="1:14" ht="15" x14ac:dyDescent="0.25">
      <c r="A95" s="464"/>
      <c r="B95" s="54" t="s">
        <v>60</v>
      </c>
      <c r="C95" s="489">
        <f>D8</f>
        <v>0</v>
      </c>
      <c r="D95" s="489"/>
      <c r="E95" s="490" t="s">
        <v>71</v>
      </c>
      <c r="F95" s="490"/>
      <c r="G95" s="490"/>
      <c r="H95" s="490"/>
      <c r="I95" s="490"/>
      <c r="J95" s="490"/>
      <c r="K95" s="491" t="s">
        <v>72</v>
      </c>
      <c r="L95" s="491"/>
      <c r="M95" s="492"/>
      <c r="N95" s="67"/>
    </row>
    <row r="96" spans="1:14" ht="30" x14ac:dyDescent="0.25">
      <c r="A96" s="464"/>
      <c r="B96" s="471" t="s">
        <v>49</v>
      </c>
      <c r="C96" s="473" t="s">
        <v>50</v>
      </c>
      <c r="D96" s="475" t="s">
        <v>4</v>
      </c>
      <c r="E96" s="55" t="s">
        <v>14</v>
      </c>
      <c r="F96" s="55" t="s">
        <v>28</v>
      </c>
      <c r="G96" s="55" t="s">
        <v>48</v>
      </c>
      <c r="H96" s="55" t="s">
        <v>69</v>
      </c>
      <c r="I96" s="55" t="s">
        <v>66</v>
      </c>
      <c r="J96" s="55" t="s">
        <v>84</v>
      </c>
      <c r="K96" s="56" t="s">
        <v>22</v>
      </c>
      <c r="L96" s="56" t="s">
        <v>23</v>
      </c>
      <c r="M96" s="57" t="s">
        <v>67</v>
      </c>
      <c r="N96" s="67"/>
    </row>
    <row r="97" spans="1:14" ht="15.75" thickBot="1" x14ac:dyDescent="0.3">
      <c r="A97" s="464"/>
      <c r="B97" s="472"/>
      <c r="C97" s="474"/>
      <c r="D97" s="476"/>
      <c r="E97" s="477" t="s">
        <v>68</v>
      </c>
      <c r="F97" s="478"/>
      <c r="G97" s="478"/>
      <c r="H97" s="478"/>
      <c r="I97" s="478"/>
      <c r="J97" s="478"/>
      <c r="K97" s="478"/>
      <c r="L97" s="478"/>
      <c r="M97" s="479"/>
      <c r="N97" s="67"/>
    </row>
    <row r="98" spans="1:14" ht="15.95" customHeight="1" x14ac:dyDescent="0.25">
      <c r="A98" s="464"/>
      <c r="B98" s="58" t="s">
        <v>53</v>
      </c>
      <c r="C98" s="59"/>
      <c r="D98" s="60"/>
      <c r="E98" s="61">
        <f t="shared" ref="E98:M98" si="0">SUM(E99:E108)</f>
        <v>0</v>
      </c>
      <c r="F98" s="499" t="s">
        <v>70</v>
      </c>
      <c r="G98" s="500"/>
      <c r="H98" s="61">
        <f t="shared" si="0"/>
        <v>0</v>
      </c>
      <c r="I98" s="61">
        <f t="shared" si="0"/>
        <v>0</v>
      </c>
      <c r="J98" s="61">
        <f t="shared" si="0"/>
        <v>0</v>
      </c>
      <c r="K98" s="61">
        <f t="shared" si="0"/>
        <v>0</v>
      </c>
      <c r="L98" s="61">
        <f t="shared" si="0"/>
        <v>0</v>
      </c>
      <c r="M98" s="62">
        <f t="shared" si="0"/>
        <v>0</v>
      </c>
      <c r="N98" s="67"/>
    </row>
    <row r="99" spans="1:14" ht="15.95" customHeight="1" x14ac:dyDescent="0.25">
      <c r="A99" s="464"/>
      <c r="B99" s="91" t="s">
        <v>83</v>
      </c>
      <c r="C99" s="92"/>
      <c r="D99" s="92"/>
      <c r="E99" s="86"/>
      <c r="F99" s="501"/>
      <c r="G99" s="502"/>
      <c r="H99" s="102"/>
      <c r="I99" s="102"/>
      <c r="J99" s="86"/>
      <c r="K99" s="86"/>
      <c r="L99" s="86"/>
      <c r="M99" s="87"/>
      <c r="N99" s="67"/>
    </row>
    <row r="100" spans="1:14" ht="15.95" customHeight="1" x14ac:dyDescent="0.25">
      <c r="A100" s="464"/>
      <c r="B100" s="91" t="s">
        <v>51</v>
      </c>
      <c r="C100" s="94"/>
      <c r="D100" s="92"/>
      <c r="E100" s="86"/>
      <c r="F100" s="501"/>
      <c r="G100" s="502"/>
      <c r="H100" s="102"/>
      <c r="I100" s="102"/>
      <c r="J100" s="102"/>
      <c r="K100" s="102"/>
      <c r="L100" s="86"/>
      <c r="M100" s="87"/>
      <c r="N100" s="67"/>
    </row>
    <row r="101" spans="1:14" ht="15.95" customHeight="1" x14ac:dyDescent="0.25">
      <c r="A101" s="464"/>
      <c r="B101" s="91" t="s">
        <v>52</v>
      </c>
      <c r="C101" s="94"/>
      <c r="D101" s="92"/>
      <c r="E101" s="86"/>
      <c r="F101" s="501"/>
      <c r="G101" s="502"/>
      <c r="H101" s="102"/>
      <c r="I101" s="102"/>
      <c r="J101" s="102"/>
      <c r="K101" s="102"/>
      <c r="L101" s="86"/>
      <c r="M101" s="87"/>
      <c r="N101" s="67"/>
    </row>
    <row r="102" spans="1:14" ht="15.95" customHeight="1" x14ac:dyDescent="0.25">
      <c r="A102" s="464"/>
      <c r="B102" s="91" t="s">
        <v>54</v>
      </c>
      <c r="C102" s="94"/>
      <c r="D102" s="92"/>
      <c r="E102" s="86"/>
      <c r="F102" s="501"/>
      <c r="G102" s="502"/>
      <c r="H102" s="102"/>
      <c r="I102" s="102"/>
      <c r="J102" s="102"/>
      <c r="K102" s="102"/>
      <c r="L102" s="86"/>
      <c r="M102" s="87"/>
      <c r="N102" s="67"/>
    </row>
    <row r="103" spans="1:14" ht="15.95" customHeight="1" x14ac:dyDescent="0.25">
      <c r="A103" s="464"/>
      <c r="B103" s="91" t="s">
        <v>55</v>
      </c>
      <c r="C103" s="94"/>
      <c r="D103" s="92"/>
      <c r="E103" s="86"/>
      <c r="F103" s="501"/>
      <c r="G103" s="502"/>
      <c r="H103" s="102"/>
      <c r="I103" s="102"/>
      <c r="J103" s="102"/>
      <c r="K103" s="102"/>
      <c r="L103" s="86"/>
      <c r="M103" s="87"/>
      <c r="N103" s="67"/>
    </row>
    <row r="104" spans="1:14" ht="15.95" customHeight="1" x14ac:dyDescent="0.25">
      <c r="A104" s="464"/>
      <c r="B104" s="91" t="s">
        <v>56</v>
      </c>
      <c r="C104" s="94"/>
      <c r="D104" s="92"/>
      <c r="E104" s="86"/>
      <c r="F104" s="501"/>
      <c r="G104" s="502"/>
      <c r="H104" s="102"/>
      <c r="I104" s="102"/>
      <c r="J104" s="102"/>
      <c r="K104" s="102"/>
      <c r="L104" s="86"/>
      <c r="M104" s="87"/>
      <c r="N104" s="67"/>
    </row>
    <row r="105" spans="1:14" ht="15.95" customHeight="1" x14ac:dyDescent="0.25">
      <c r="A105" s="464"/>
      <c r="B105" s="91" t="s">
        <v>57</v>
      </c>
      <c r="C105" s="94"/>
      <c r="D105" s="92"/>
      <c r="E105" s="86"/>
      <c r="F105" s="501"/>
      <c r="G105" s="502"/>
      <c r="H105" s="102"/>
      <c r="I105" s="102"/>
      <c r="J105" s="102"/>
      <c r="K105" s="102"/>
      <c r="L105" s="86"/>
      <c r="M105" s="87"/>
      <c r="N105" s="67"/>
    </row>
    <row r="106" spans="1:14" ht="15.95" customHeight="1" x14ac:dyDescent="0.25">
      <c r="A106" s="464"/>
      <c r="B106" s="91" t="s">
        <v>58</v>
      </c>
      <c r="C106" s="94"/>
      <c r="D106" s="92"/>
      <c r="E106" s="86"/>
      <c r="F106" s="501"/>
      <c r="G106" s="502"/>
      <c r="H106" s="102"/>
      <c r="I106" s="102"/>
      <c r="J106" s="102"/>
      <c r="K106" s="102"/>
      <c r="L106" s="86"/>
      <c r="M106" s="87"/>
      <c r="N106" s="67"/>
    </row>
    <row r="107" spans="1:14" ht="15.95" customHeight="1" x14ac:dyDescent="0.25">
      <c r="A107" s="464"/>
      <c r="B107" s="91" t="s">
        <v>59</v>
      </c>
      <c r="C107" s="94"/>
      <c r="D107" s="92"/>
      <c r="E107" s="86"/>
      <c r="F107" s="501"/>
      <c r="G107" s="502"/>
      <c r="H107" s="102"/>
      <c r="I107" s="102"/>
      <c r="J107" s="102"/>
      <c r="K107" s="102"/>
      <c r="L107" s="86"/>
      <c r="M107" s="87"/>
      <c r="N107" s="67"/>
    </row>
    <row r="108" spans="1:14" ht="17.100000000000001" customHeight="1" thickBot="1" x14ac:dyDescent="0.3">
      <c r="A108" s="464"/>
      <c r="B108" s="96" t="s">
        <v>82</v>
      </c>
      <c r="C108" s="97"/>
      <c r="D108" s="98"/>
      <c r="E108" s="99"/>
      <c r="F108" s="503"/>
      <c r="G108" s="504"/>
      <c r="H108" s="103"/>
      <c r="I108" s="103"/>
      <c r="J108" s="103"/>
      <c r="K108" s="103"/>
      <c r="L108" s="99"/>
      <c r="M108" s="104"/>
      <c r="N108" s="67"/>
    </row>
    <row r="109" spans="1:14" ht="15" thickBot="1" x14ac:dyDescent="0.3">
      <c r="A109" s="464"/>
      <c r="N109" s="67"/>
    </row>
    <row r="110" spans="1:14" ht="15" x14ac:dyDescent="0.25">
      <c r="A110" s="464"/>
      <c r="B110" s="54" t="s">
        <v>60</v>
      </c>
      <c r="C110" s="489">
        <f>C95-1</f>
        <v>-1</v>
      </c>
      <c r="D110" s="489"/>
      <c r="E110" s="490" t="s">
        <v>71</v>
      </c>
      <c r="F110" s="490"/>
      <c r="G110" s="490"/>
      <c r="H110" s="490"/>
      <c r="I110" s="490"/>
      <c r="J110" s="490"/>
      <c r="K110" s="491" t="s">
        <v>72</v>
      </c>
      <c r="L110" s="491"/>
      <c r="M110" s="492"/>
      <c r="N110" s="67"/>
    </row>
    <row r="111" spans="1:14" ht="30" x14ac:dyDescent="0.25">
      <c r="A111" s="464"/>
      <c r="B111" s="471" t="s">
        <v>49</v>
      </c>
      <c r="C111" s="473" t="s">
        <v>50</v>
      </c>
      <c r="D111" s="47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4"/>
      <c r="B112" s="472"/>
      <c r="C112" s="474"/>
      <c r="D112" s="476"/>
      <c r="E112" s="477" t="s">
        <v>68</v>
      </c>
      <c r="F112" s="478"/>
      <c r="G112" s="478"/>
      <c r="H112" s="478"/>
      <c r="I112" s="478"/>
      <c r="J112" s="478"/>
      <c r="K112" s="478"/>
      <c r="L112" s="478"/>
      <c r="M112" s="479"/>
      <c r="N112" s="67"/>
    </row>
    <row r="113" spans="1:14" ht="15" x14ac:dyDescent="0.25">
      <c r="A113" s="464"/>
      <c r="B113" s="58" t="s">
        <v>53</v>
      </c>
      <c r="C113" s="59"/>
      <c r="D113" s="60"/>
      <c r="E113" s="61">
        <f>SUM(E114:E123)</f>
        <v>0</v>
      </c>
      <c r="F113" s="480" t="s">
        <v>70</v>
      </c>
      <c r="G113" s="481"/>
      <c r="H113" s="481"/>
      <c r="I113" s="482"/>
      <c r="J113" s="61">
        <f>SUM(J114:J123)</f>
        <v>0</v>
      </c>
      <c r="K113" s="61">
        <f>SUM(K114:K123)</f>
        <v>0</v>
      </c>
      <c r="L113" s="61">
        <f>SUM(L114:L123)</f>
        <v>0</v>
      </c>
      <c r="M113" s="62">
        <f>SUM(M114:M123)</f>
        <v>0</v>
      </c>
      <c r="N113" s="67"/>
    </row>
    <row r="114" spans="1:14" x14ac:dyDescent="0.25">
      <c r="A114" s="464"/>
      <c r="B114" s="91" t="s">
        <v>83</v>
      </c>
      <c r="C114" s="105"/>
      <c r="D114" s="106"/>
      <c r="E114" s="86"/>
      <c r="F114" s="483"/>
      <c r="G114" s="484"/>
      <c r="H114" s="484"/>
      <c r="I114" s="485"/>
      <c r="J114" s="102"/>
      <c r="K114" s="102"/>
      <c r="L114" s="86"/>
      <c r="M114" s="87"/>
      <c r="N114" s="67"/>
    </row>
    <row r="115" spans="1:14" x14ac:dyDescent="0.25">
      <c r="A115" s="464"/>
      <c r="B115" s="91" t="s">
        <v>51</v>
      </c>
      <c r="C115" s="105"/>
      <c r="D115" s="106"/>
      <c r="E115" s="86"/>
      <c r="F115" s="483"/>
      <c r="G115" s="484"/>
      <c r="H115" s="484"/>
      <c r="I115" s="485"/>
      <c r="J115" s="102"/>
      <c r="K115" s="102"/>
      <c r="L115" s="86"/>
      <c r="M115" s="87"/>
      <c r="N115" s="67"/>
    </row>
    <row r="116" spans="1:14" x14ac:dyDescent="0.25">
      <c r="A116" s="464"/>
      <c r="B116" s="107" t="s">
        <v>52</v>
      </c>
      <c r="C116" s="105"/>
      <c r="D116" s="106"/>
      <c r="E116" s="86"/>
      <c r="F116" s="483"/>
      <c r="G116" s="484"/>
      <c r="H116" s="484"/>
      <c r="I116" s="485"/>
      <c r="J116" s="102"/>
      <c r="K116" s="102"/>
      <c r="L116" s="86"/>
      <c r="M116" s="87"/>
      <c r="N116" s="67"/>
    </row>
    <row r="117" spans="1:14" x14ac:dyDescent="0.25">
      <c r="A117" s="464"/>
      <c r="B117" s="107" t="s">
        <v>54</v>
      </c>
      <c r="C117" s="105"/>
      <c r="D117" s="106"/>
      <c r="E117" s="86"/>
      <c r="F117" s="483"/>
      <c r="G117" s="484"/>
      <c r="H117" s="484"/>
      <c r="I117" s="485"/>
      <c r="J117" s="102"/>
      <c r="K117" s="102"/>
      <c r="L117" s="86"/>
      <c r="M117" s="87"/>
      <c r="N117" s="67"/>
    </row>
    <row r="118" spans="1:14" x14ac:dyDescent="0.25">
      <c r="A118" s="464"/>
      <c r="B118" s="107" t="s">
        <v>55</v>
      </c>
      <c r="C118" s="105"/>
      <c r="D118" s="106"/>
      <c r="E118" s="86"/>
      <c r="F118" s="483"/>
      <c r="G118" s="484"/>
      <c r="H118" s="484"/>
      <c r="I118" s="485"/>
      <c r="J118" s="102"/>
      <c r="K118" s="102"/>
      <c r="L118" s="86"/>
      <c r="M118" s="87"/>
      <c r="N118" s="67"/>
    </row>
    <row r="119" spans="1:14" x14ac:dyDescent="0.25">
      <c r="A119" s="464"/>
      <c r="B119" s="107" t="s">
        <v>56</v>
      </c>
      <c r="C119" s="105"/>
      <c r="D119" s="106"/>
      <c r="E119" s="86"/>
      <c r="F119" s="483"/>
      <c r="G119" s="484"/>
      <c r="H119" s="484"/>
      <c r="I119" s="485"/>
      <c r="J119" s="102"/>
      <c r="K119" s="102"/>
      <c r="L119" s="86"/>
      <c r="M119" s="87"/>
      <c r="N119" s="67"/>
    </row>
    <row r="120" spans="1:14" x14ac:dyDescent="0.25">
      <c r="A120" s="464"/>
      <c r="B120" s="107" t="s">
        <v>57</v>
      </c>
      <c r="C120" s="105"/>
      <c r="D120" s="106"/>
      <c r="E120" s="86"/>
      <c r="F120" s="483"/>
      <c r="G120" s="484"/>
      <c r="H120" s="484"/>
      <c r="I120" s="485"/>
      <c r="J120" s="102"/>
      <c r="K120" s="102"/>
      <c r="L120" s="86"/>
      <c r="M120" s="87"/>
      <c r="N120" s="67"/>
    </row>
    <row r="121" spans="1:14" x14ac:dyDescent="0.25">
      <c r="A121" s="464"/>
      <c r="B121" s="107" t="s">
        <v>58</v>
      </c>
      <c r="C121" s="105"/>
      <c r="D121" s="106"/>
      <c r="E121" s="86"/>
      <c r="F121" s="483"/>
      <c r="G121" s="484"/>
      <c r="H121" s="484"/>
      <c r="I121" s="485"/>
      <c r="J121" s="102"/>
      <c r="K121" s="102"/>
      <c r="L121" s="86"/>
      <c r="M121" s="87"/>
      <c r="N121" s="67"/>
    </row>
    <row r="122" spans="1:14" x14ac:dyDescent="0.25">
      <c r="A122" s="464"/>
      <c r="B122" s="107" t="s">
        <v>59</v>
      </c>
      <c r="C122" s="105"/>
      <c r="D122" s="106"/>
      <c r="E122" s="86"/>
      <c r="F122" s="483"/>
      <c r="G122" s="484"/>
      <c r="H122" s="484"/>
      <c r="I122" s="485"/>
      <c r="J122" s="102"/>
      <c r="K122" s="102"/>
      <c r="L122" s="86"/>
      <c r="M122" s="87"/>
      <c r="N122" s="67"/>
    </row>
    <row r="123" spans="1:14" ht="15" thickBot="1" x14ac:dyDescent="0.3">
      <c r="A123" s="464"/>
      <c r="B123" s="108" t="s">
        <v>82</v>
      </c>
      <c r="C123" s="109"/>
      <c r="D123" s="110"/>
      <c r="E123" s="99"/>
      <c r="F123" s="486"/>
      <c r="G123" s="487"/>
      <c r="H123" s="487"/>
      <c r="I123" s="488"/>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5" t="s">
        <v>114</v>
      </c>
      <c r="B126" s="530" t="s">
        <v>231</v>
      </c>
      <c r="C126" s="531"/>
      <c r="D126" s="531"/>
      <c r="E126" s="531"/>
      <c r="F126" s="531"/>
      <c r="G126" s="531"/>
      <c r="H126" s="531"/>
      <c r="I126" s="531"/>
      <c r="J126" s="531"/>
      <c r="K126" s="531"/>
      <c r="L126" s="531"/>
      <c r="M126" s="532"/>
      <c r="N126" s="72"/>
    </row>
    <row r="127" spans="1:14" ht="15" x14ac:dyDescent="0.25">
      <c r="A127" s="465"/>
      <c r="B127" s="75" t="s">
        <v>60</v>
      </c>
      <c r="C127" s="466">
        <f>D8</f>
        <v>0</v>
      </c>
      <c r="D127" s="467"/>
      <c r="E127" s="468" t="s">
        <v>71</v>
      </c>
      <c r="F127" s="469"/>
      <c r="G127" s="469"/>
      <c r="H127" s="469"/>
      <c r="I127" s="469"/>
      <c r="J127" s="470"/>
      <c r="K127" s="518" t="s">
        <v>72</v>
      </c>
      <c r="L127" s="519"/>
      <c r="M127" s="520"/>
      <c r="N127" s="72"/>
    </row>
    <row r="128" spans="1:14" ht="30" x14ac:dyDescent="0.25">
      <c r="A128" s="465"/>
      <c r="B128" s="521" t="s">
        <v>49</v>
      </c>
      <c r="C128" s="523" t="s">
        <v>50</v>
      </c>
      <c r="D128" s="525"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5"/>
      <c r="B129" s="522"/>
      <c r="C129" s="524"/>
      <c r="D129" s="526"/>
      <c r="E129" s="527" t="s">
        <v>68</v>
      </c>
      <c r="F129" s="528"/>
      <c r="G129" s="528"/>
      <c r="H129" s="528"/>
      <c r="I129" s="528"/>
      <c r="J129" s="528"/>
      <c r="K129" s="528"/>
      <c r="L129" s="528"/>
      <c r="M129" s="529"/>
      <c r="N129" s="72"/>
    </row>
    <row r="130" spans="1:14" ht="15" x14ac:dyDescent="0.25">
      <c r="A130" s="465"/>
      <c r="B130" s="79" t="s">
        <v>53</v>
      </c>
      <c r="C130" s="80"/>
      <c r="D130" s="81"/>
      <c r="E130" s="61">
        <f>SUM(E131:E140)</f>
        <v>0</v>
      </c>
      <c r="F130" s="509" t="s">
        <v>70</v>
      </c>
      <c r="G130" s="510"/>
      <c r="H130" s="510"/>
      <c r="I130" s="511"/>
      <c r="J130" s="61">
        <f>SUM(J131:J140)</f>
        <v>0</v>
      </c>
      <c r="K130" s="61">
        <f>SUM(K131:K140)</f>
        <v>0</v>
      </c>
      <c r="L130" s="61">
        <f>SUM(L131:L140)</f>
        <v>0</v>
      </c>
      <c r="M130" s="61">
        <f>SUM(M131:M140)</f>
        <v>0</v>
      </c>
      <c r="N130" s="72"/>
    </row>
    <row r="131" spans="1:14" x14ac:dyDescent="0.25">
      <c r="A131" s="465"/>
      <c r="B131" s="111" t="s">
        <v>83</v>
      </c>
      <c r="C131" s="112"/>
      <c r="D131" s="112"/>
      <c r="E131" s="113"/>
      <c r="F131" s="512"/>
      <c r="G131" s="513"/>
      <c r="H131" s="513"/>
      <c r="I131" s="514"/>
      <c r="J131" s="113"/>
      <c r="K131" s="113"/>
      <c r="L131" s="113"/>
      <c r="M131" s="119"/>
      <c r="N131" s="72"/>
    </row>
    <row r="132" spans="1:14" x14ac:dyDescent="0.25">
      <c r="A132" s="465"/>
      <c r="B132" s="111" t="s">
        <v>51</v>
      </c>
      <c r="C132" s="114"/>
      <c r="D132" s="112"/>
      <c r="E132" s="113"/>
      <c r="F132" s="512"/>
      <c r="G132" s="513"/>
      <c r="H132" s="513"/>
      <c r="I132" s="514"/>
      <c r="J132" s="120"/>
      <c r="K132" s="120"/>
      <c r="L132" s="113"/>
      <c r="M132" s="119"/>
      <c r="N132" s="72"/>
    </row>
    <row r="133" spans="1:14" x14ac:dyDescent="0.25">
      <c r="A133" s="465"/>
      <c r="B133" s="111" t="s">
        <v>52</v>
      </c>
      <c r="C133" s="114"/>
      <c r="D133" s="112"/>
      <c r="E133" s="113"/>
      <c r="F133" s="512"/>
      <c r="G133" s="513"/>
      <c r="H133" s="513"/>
      <c r="I133" s="514"/>
      <c r="J133" s="120"/>
      <c r="K133" s="120"/>
      <c r="L133" s="113"/>
      <c r="M133" s="119"/>
      <c r="N133" s="72"/>
    </row>
    <row r="134" spans="1:14" x14ac:dyDescent="0.25">
      <c r="A134" s="465"/>
      <c r="B134" s="111" t="s">
        <v>54</v>
      </c>
      <c r="C134" s="114"/>
      <c r="D134" s="112"/>
      <c r="E134" s="113"/>
      <c r="F134" s="512"/>
      <c r="G134" s="513"/>
      <c r="H134" s="513"/>
      <c r="I134" s="514"/>
      <c r="J134" s="120"/>
      <c r="K134" s="120"/>
      <c r="L134" s="113"/>
      <c r="M134" s="119"/>
      <c r="N134" s="72"/>
    </row>
    <row r="135" spans="1:14" x14ac:dyDescent="0.25">
      <c r="A135" s="465"/>
      <c r="B135" s="111" t="s">
        <v>55</v>
      </c>
      <c r="C135" s="114"/>
      <c r="D135" s="112"/>
      <c r="E135" s="113"/>
      <c r="F135" s="512"/>
      <c r="G135" s="513"/>
      <c r="H135" s="513"/>
      <c r="I135" s="514"/>
      <c r="J135" s="120"/>
      <c r="K135" s="120"/>
      <c r="L135" s="113"/>
      <c r="M135" s="119"/>
      <c r="N135" s="72"/>
    </row>
    <row r="136" spans="1:14" x14ac:dyDescent="0.25">
      <c r="A136" s="465"/>
      <c r="B136" s="111" t="s">
        <v>56</v>
      </c>
      <c r="C136" s="114"/>
      <c r="D136" s="112"/>
      <c r="E136" s="113"/>
      <c r="F136" s="512"/>
      <c r="G136" s="513"/>
      <c r="H136" s="513"/>
      <c r="I136" s="514"/>
      <c r="J136" s="120"/>
      <c r="K136" s="120"/>
      <c r="L136" s="113"/>
      <c r="M136" s="119"/>
      <c r="N136" s="72"/>
    </row>
    <row r="137" spans="1:14" x14ac:dyDescent="0.25">
      <c r="A137" s="465"/>
      <c r="B137" s="111" t="s">
        <v>57</v>
      </c>
      <c r="C137" s="114"/>
      <c r="D137" s="112"/>
      <c r="E137" s="113"/>
      <c r="F137" s="512"/>
      <c r="G137" s="513"/>
      <c r="H137" s="513"/>
      <c r="I137" s="514"/>
      <c r="J137" s="120"/>
      <c r="K137" s="120"/>
      <c r="L137" s="113"/>
      <c r="M137" s="119"/>
      <c r="N137" s="72"/>
    </row>
    <row r="138" spans="1:14" x14ac:dyDescent="0.25">
      <c r="A138" s="465"/>
      <c r="B138" s="111" t="s">
        <v>58</v>
      </c>
      <c r="C138" s="114"/>
      <c r="D138" s="112"/>
      <c r="E138" s="113"/>
      <c r="F138" s="512"/>
      <c r="G138" s="513"/>
      <c r="H138" s="513"/>
      <c r="I138" s="514"/>
      <c r="J138" s="120"/>
      <c r="K138" s="120"/>
      <c r="L138" s="113"/>
      <c r="M138" s="119"/>
      <c r="N138" s="72"/>
    </row>
    <row r="139" spans="1:14" x14ac:dyDescent="0.25">
      <c r="A139" s="465"/>
      <c r="B139" s="111" t="s">
        <v>59</v>
      </c>
      <c r="C139" s="114"/>
      <c r="D139" s="112"/>
      <c r="E139" s="113"/>
      <c r="F139" s="512"/>
      <c r="G139" s="513"/>
      <c r="H139" s="513"/>
      <c r="I139" s="514"/>
      <c r="J139" s="120"/>
      <c r="K139" s="120"/>
      <c r="L139" s="113"/>
      <c r="M139" s="119"/>
      <c r="N139" s="72"/>
    </row>
    <row r="140" spans="1:14" ht="15" thickBot="1" x14ac:dyDescent="0.3">
      <c r="A140" s="465"/>
      <c r="B140" s="115" t="s">
        <v>82</v>
      </c>
      <c r="C140" s="116"/>
      <c r="D140" s="117"/>
      <c r="E140" s="118"/>
      <c r="F140" s="515"/>
      <c r="G140" s="516"/>
      <c r="H140" s="516"/>
      <c r="I140" s="517"/>
      <c r="J140" s="121"/>
      <c r="K140" s="121"/>
      <c r="L140" s="118"/>
      <c r="M140" s="122"/>
      <c r="N140" s="72"/>
    </row>
    <row r="141" spans="1:14" ht="15" thickBot="1" x14ac:dyDescent="0.3">
      <c r="A141" s="465"/>
      <c r="B141" s="82"/>
      <c r="C141" s="82"/>
      <c r="D141" s="83"/>
      <c r="E141" s="83"/>
      <c r="F141" s="82"/>
      <c r="L141" s="83"/>
      <c r="M141" s="83"/>
      <c r="N141" s="72"/>
    </row>
    <row r="142" spans="1:14" ht="15" x14ac:dyDescent="0.25">
      <c r="A142" s="465"/>
      <c r="B142" s="84" t="s">
        <v>60</v>
      </c>
      <c r="C142" s="466">
        <f>C127-1</f>
        <v>-1</v>
      </c>
      <c r="D142" s="467"/>
      <c r="E142" s="468" t="s">
        <v>71</v>
      </c>
      <c r="F142" s="469"/>
      <c r="G142" s="469"/>
      <c r="H142" s="469"/>
      <c r="I142" s="469"/>
      <c r="J142" s="470"/>
      <c r="K142" s="518" t="s">
        <v>72</v>
      </c>
      <c r="L142" s="519"/>
      <c r="M142" s="520"/>
      <c r="N142" s="72"/>
    </row>
    <row r="143" spans="1:14" ht="30" x14ac:dyDescent="0.25">
      <c r="A143" s="465"/>
      <c r="B143" s="521" t="s">
        <v>49</v>
      </c>
      <c r="C143" s="523" t="s">
        <v>50</v>
      </c>
      <c r="D143" s="525"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5"/>
      <c r="B144" s="522"/>
      <c r="C144" s="524"/>
      <c r="D144" s="526"/>
      <c r="E144" s="527" t="s">
        <v>68</v>
      </c>
      <c r="F144" s="528"/>
      <c r="G144" s="528"/>
      <c r="H144" s="528"/>
      <c r="I144" s="528"/>
      <c r="J144" s="528"/>
      <c r="K144" s="528"/>
      <c r="L144" s="528"/>
      <c r="M144" s="529"/>
      <c r="N144" s="72"/>
    </row>
    <row r="145" spans="1:14" ht="15" x14ac:dyDescent="0.25">
      <c r="A145" s="465"/>
      <c r="B145" s="79" t="s">
        <v>53</v>
      </c>
      <c r="C145" s="80"/>
      <c r="D145" s="81"/>
      <c r="E145" s="61">
        <f t="shared" ref="E145" si="1">SUM(E146:E155)</f>
        <v>0</v>
      </c>
      <c r="F145" s="509" t="s">
        <v>70</v>
      </c>
      <c r="G145" s="510"/>
      <c r="H145" s="510"/>
      <c r="I145" s="511"/>
      <c r="J145" s="61">
        <f t="shared" ref="J145:M145" si="2">SUM(J146:J155)</f>
        <v>0</v>
      </c>
      <c r="K145" s="61">
        <f t="shared" si="2"/>
        <v>0</v>
      </c>
      <c r="L145" s="61">
        <f t="shared" si="2"/>
        <v>0</v>
      </c>
      <c r="M145" s="61">
        <f t="shared" si="2"/>
        <v>0</v>
      </c>
      <c r="N145" s="72"/>
    </row>
    <row r="146" spans="1:14" x14ac:dyDescent="0.25">
      <c r="A146" s="465"/>
      <c r="B146" s="111" t="s">
        <v>83</v>
      </c>
      <c r="C146" s="123"/>
      <c r="D146" s="124"/>
      <c r="E146" s="113"/>
      <c r="F146" s="512"/>
      <c r="G146" s="513"/>
      <c r="H146" s="513"/>
      <c r="I146" s="514"/>
      <c r="J146" s="120"/>
      <c r="K146" s="120"/>
      <c r="L146" s="113"/>
      <c r="M146" s="119"/>
      <c r="N146" s="72"/>
    </row>
    <row r="147" spans="1:14" x14ac:dyDescent="0.25">
      <c r="A147" s="465"/>
      <c r="B147" s="111" t="s">
        <v>51</v>
      </c>
      <c r="C147" s="123"/>
      <c r="D147" s="124"/>
      <c r="E147" s="113"/>
      <c r="F147" s="512"/>
      <c r="G147" s="513"/>
      <c r="H147" s="513"/>
      <c r="I147" s="514"/>
      <c r="J147" s="120"/>
      <c r="K147" s="120"/>
      <c r="L147" s="113"/>
      <c r="M147" s="119"/>
      <c r="N147" s="72"/>
    </row>
    <row r="148" spans="1:14" x14ac:dyDescent="0.25">
      <c r="A148" s="465"/>
      <c r="B148" s="125" t="s">
        <v>52</v>
      </c>
      <c r="C148" s="123"/>
      <c r="D148" s="124"/>
      <c r="E148" s="113"/>
      <c r="F148" s="512"/>
      <c r="G148" s="513"/>
      <c r="H148" s="513"/>
      <c r="I148" s="514"/>
      <c r="J148" s="120"/>
      <c r="K148" s="120"/>
      <c r="L148" s="113"/>
      <c r="M148" s="119"/>
      <c r="N148" s="72"/>
    </row>
    <row r="149" spans="1:14" x14ac:dyDescent="0.25">
      <c r="A149" s="465"/>
      <c r="B149" s="125" t="s">
        <v>54</v>
      </c>
      <c r="C149" s="123"/>
      <c r="D149" s="124"/>
      <c r="E149" s="113"/>
      <c r="F149" s="512"/>
      <c r="G149" s="513"/>
      <c r="H149" s="513"/>
      <c r="I149" s="514"/>
      <c r="J149" s="120"/>
      <c r="K149" s="120"/>
      <c r="L149" s="113"/>
      <c r="M149" s="119"/>
      <c r="N149" s="72"/>
    </row>
    <row r="150" spans="1:14" x14ac:dyDescent="0.25">
      <c r="A150" s="465"/>
      <c r="B150" s="125" t="s">
        <v>55</v>
      </c>
      <c r="C150" s="123"/>
      <c r="D150" s="124"/>
      <c r="E150" s="113"/>
      <c r="F150" s="512"/>
      <c r="G150" s="513"/>
      <c r="H150" s="513"/>
      <c r="I150" s="514"/>
      <c r="J150" s="120"/>
      <c r="K150" s="120"/>
      <c r="L150" s="113"/>
      <c r="M150" s="119"/>
      <c r="N150" s="72"/>
    </row>
    <row r="151" spans="1:14" x14ac:dyDescent="0.25">
      <c r="A151" s="465"/>
      <c r="B151" s="125" t="s">
        <v>56</v>
      </c>
      <c r="C151" s="123"/>
      <c r="D151" s="124"/>
      <c r="E151" s="113"/>
      <c r="F151" s="512"/>
      <c r="G151" s="513"/>
      <c r="H151" s="513"/>
      <c r="I151" s="514"/>
      <c r="J151" s="120"/>
      <c r="K151" s="120"/>
      <c r="L151" s="113"/>
      <c r="M151" s="119"/>
      <c r="N151" s="72"/>
    </row>
    <row r="152" spans="1:14" x14ac:dyDescent="0.25">
      <c r="A152" s="465"/>
      <c r="B152" s="125" t="s">
        <v>57</v>
      </c>
      <c r="C152" s="123"/>
      <c r="D152" s="124"/>
      <c r="E152" s="113"/>
      <c r="F152" s="512"/>
      <c r="G152" s="513"/>
      <c r="H152" s="513"/>
      <c r="I152" s="514"/>
      <c r="J152" s="120"/>
      <c r="K152" s="120"/>
      <c r="L152" s="113"/>
      <c r="M152" s="119"/>
      <c r="N152" s="72"/>
    </row>
    <row r="153" spans="1:14" x14ac:dyDescent="0.25">
      <c r="A153" s="465"/>
      <c r="B153" s="125" t="s">
        <v>58</v>
      </c>
      <c r="C153" s="123"/>
      <c r="D153" s="124"/>
      <c r="E153" s="113"/>
      <c r="F153" s="512"/>
      <c r="G153" s="513"/>
      <c r="H153" s="513"/>
      <c r="I153" s="514"/>
      <c r="J153" s="120"/>
      <c r="K153" s="120"/>
      <c r="L153" s="113"/>
      <c r="M153" s="119"/>
      <c r="N153" s="72"/>
    </row>
    <row r="154" spans="1:14" x14ac:dyDescent="0.25">
      <c r="A154" s="465"/>
      <c r="B154" s="125" t="s">
        <v>59</v>
      </c>
      <c r="C154" s="123"/>
      <c r="D154" s="124"/>
      <c r="E154" s="113"/>
      <c r="F154" s="512"/>
      <c r="G154" s="513"/>
      <c r="H154" s="513"/>
      <c r="I154" s="514"/>
      <c r="J154" s="120"/>
      <c r="K154" s="120"/>
      <c r="L154" s="113"/>
      <c r="M154" s="119"/>
      <c r="N154" s="72"/>
    </row>
    <row r="155" spans="1:14" ht="15" thickBot="1" x14ac:dyDescent="0.3">
      <c r="A155" s="465"/>
      <c r="B155" s="126" t="s">
        <v>82</v>
      </c>
      <c r="C155" s="127"/>
      <c r="D155" s="128"/>
      <c r="E155" s="118"/>
      <c r="F155" s="515"/>
      <c r="G155" s="516"/>
      <c r="H155" s="516"/>
      <c r="I155" s="517"/>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6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2022-11-09T07:23:12Z</cp:lastPrinted>
  <dcterms:created xsi:type="dcterms:W3CDTF">2018-08-17T12:31:45Z</dcterms:created>
  <dcterms:modified xsi:type="dcterms:W3CDTF">2022-11-28T14:08:41Z</dcterms:modified>
  <cp:category/>
</cp:coreProperties>
</file>